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dsofs\users$\dso14\Desktop\JN SANITETA 2026\"/>
    </mc:Choice>
  </mc:AlternateContent>
  <xr:revisionPtr revIDLastSave="0" documentId="13_ncr:1_{5E79CB37-4890-4262-983B-23124E23814C}" xr6:coauthVersionLast="47" xr6:coauthVersionMax="47" xr10:uidLastSave="{00000000-0000-0000-0000-000000000000}"/>
  <bookViews>
    <workbookView xWindow="-120" yWindow="-120" windowWidth="29040" windowHeight="15840" xr2:uid="{00000000-000D-0000-FFFF-FFFF00000000}"/>
  </bookViews>
  <sheets>
    <sheet name="3.SKLOP -RAZKUŽILA" sheetId="3" r:id="rId1"/>
  </sheets>
  <calcPr calcId="191029"/>
</workbook>
</file>

<file path=xl/calcChain.xml><?xml version="1.0" encoding="utf-8"?>
<calcChain xmlns="http://schemas.openxmlformats.org/spreadsheetml/2006/main">
  <c r="K23" i="3" l="1"/>
  <c r="J23" i="3"/>
  <c r="J12" i="3"/>
  <c r="K12" i="3" s="1"/>
  <c r="J13" i="3"/>
  <c r="K13" i="3" s="1"/>
  <c r="J14" i="3"/>
  <c r="K14" i="3" s="1"/>
  <c r="J15" i="3"/>
  <c r="K15" i="3" s="1"/>
  <c r="J16" i="3"/>
  <c r="K16" i="3" s="1"/>
  <c r="J17" i="3"/>
  <c r="K17" i="3" s="1"/>
  <c r="J18" i="3"/>
  <c r="K18" i="3" s="1"/>
  <c r="J19" i="3"/>
  <c r="K19" i="3" s="1"/>
  <c r="J20" i="3"/>
  <c r="K20" i="3" s="1"/>
  <c r="J21" i="3"/>
  <c r="K21" i="3" s="1"/>
  <c r="J22" i="3"/>
  <c r="K22" i="3" s="1"/>
  <c r="J24" i="3"/>
  <c r="K24" i="3" s="1"/>
  <c r="J25" i="3"/>
  <c r="K25" i="3" s="1"/>
  <c r="J26" i="3"/>
  <c r="K26" i="3" s="1"/>
  <c r="J27" i="3"/>
  <c r="K27" i="3" s="1"/>
  <c r="J28" i="3"/>
  <c r="K28" i="3" s="1"/>
  <c r="J29" i="3"/>
  <c r="K29" i="3" s="1"/>
  <c r="J30" i="3"/>
  <c r="K30" i="3" s="1"/>
  <c r="J11" i="3"/>
  <c r="K11" i="3" s="1"/>
  <c r="K31" i="3" l="1"/>
</calcChain>
</file>

<file path=xl/sharedStrings.xml><?xml version="1.0" encoding="utf-8"?>
<sst xmlns="http://schemas.openxmlformats.org/spreadsheetml/2006/main" count="94" uniqueCount="74">
  <si>
    <t>Naročnik:</t>
  </si>
  <si>
    <t>Dom starejših občanov Ljubljana Vič-Rudnik</t>
  </si>
  <si>
    <t>Cesta na Bokalce 51</t>
  </si>
  <si>
    <t>1000 Ljubljana</t>
  </si>
  <si>
    <t>Zap.št.</t>
  </si>
  <si>
    <t>Merska enota</t>
  </si>
  <si>
    <t>Cena EM/brez DDV</t>
  </si>
  <si>
    <t>Stopnja DDV</t>
  </si>
  <si>
    <t>Cena EM/ z DDV</t>
  </si>
  <si>
    <t>KOM</t>
  </si>
  <si>
    <t>Ponudnik mora ponuditi artikel v takšni sestavi (vsebinsko enakovredno) kot ga je zahteval naročnik, ne glede na proizvajalca.</t>
  </si>
  <si>
    <t xml:space="preserve"> - cene za vse artikle morajo biti izračunane na zahtevano mersko enoto</t>
  </si>
  <si>
    <t xml:space="preserve"> - v obrazec predračuna ni dovoljeno vnašati količinskih ali drugih sprememb</t>
  </si>
  <si>
    <t>3. SKLOP: Razkužila</t>
  </si>
  <si>
    <t>Opombe:</t>
  </si>
  <si>
    <t>KOS</t>
  </si>
  <si>
    <t>Datum:</t>
  </si>
  <si>
    <t>ŠKATLA</t>
  </si>
  <si>
    <t>DOZA</t>
  </si>
  <si>
    <t xml:space="preserve">Če izdelki ne bodo ustrezali razpisanim opisim in sestavi, bo ponudnik izločen. </t>
  </si>
  <si>
    <t>KONCENTRAT ZA PRIPRAVO DELOVNE RAZTOPINE ZA ČIŠČENJE IN RAZKUŽEVANJE POVRŠIN IN OPREME, MEDICINSKEGA INVENTARJA TER OSTALIH VOODOODPORNIH POVRŠIN. UČINKOVINA: VEČ KOT 9,2 G 2-FENOKSIETANOL, 8 G N,N-BIS-(3-AMINOPROPIL) DODECILAMIN, VEČ KOT 7 G BENZALKONIJEV KLORID. IMETI MORA ŠIROK SPEKTER DELOVANJA NA: BAKTERIJE (VKLJUČNO Z VEČKRATNO ODPORNIMI BAKTERIJAMI ), TBC, GLIVE, VIRUSE (HERPES, ROTA-, HBV, HIV, VACCINA, ADENO,ROTA, NORO-MNV, POLIO). UČINKOVITOST MORA DOKAZANA PO EN 13727, EN 13624, EN 13697, EN 14348, EN 14476 IN TUDI DOKAZANA UČINKOVITOST NA ACINETBACTER BAUMANNII. IMETI MORA TUDI TESTE ZA KOMPATIBILNOST MATERIALOV: KOVINE, LINOLEJ , PVC, KERAMIKA, GUMA, PLASTIKA TER TOKSIKOLOŠKO OCENO IN EKOLOŠKI ATEST, REGISTRACIJA KOT MEDICINSKI PRIPOMOČEK IN BIOCID HKRATI. EMBALAŽA: KANISTER 2L Z VGRAJENO DOZIRNO MENZURO NA ENI STRANI TER NA DRUGEM ZAMAŠKU ŠIROKO ODPRTINO.</t>
  </si>
  <si>
    <t>Ponudnik se zaveže, da 1 x letno opravi strokovno predavanje na temo preprečevanja okužb, higieni rok in površin.</t>
  </si>
  <si>
    <r>
      <t xml:space="preserve">KONCENTRAT ZA PRIPRAVO DELOVNE RAZTOPINE ZA ČIŠČENJE IN RAZKUŽEVANJE POVRŠIN IN OPREME, MEDICINSKEGA INVENTARJA TER OSTALIH VOODOODPORNIH POVRŠIN. UČINKOVINA: VEČ KOT 9,2 G 2-FENOKSIETANOL, 8 G N,N-BIS-(3-AMINOPROPIL) DODECILAMIN, VEČ KOT 7 G BENZALKONIJEV KLORID. IMETI MORA ŠIROK SPEKTER DELOVANJA NA: BAKTERIJE (VKLJUČNO Z VEČKRATNO ODPORNIMI BAKTERIJAMI ), TBC, GLIVE, VIRUSE (HERPES, ROTA-, HBV, HIV, VACCINA, ADENO,ROTA, NORO-MNV, POLIO). UČINKOVITOST MORA DOKAZANA PO EN 13727, EN 13624, EN 13697, EN 14348, EN 14476 IN TUDI DOKAZANA UČINKOVITOST NA ACINETBACTER BAUMANNII. IMETI MORA TUDI TESTE ZA KOMPATIBILNOST MATERIALOV: KOVINE, LINOLEJ , PVC, KERAMIKA, GUMA, PLASTIKA TER TOKSIKOLOŠKO OCENO IN EKOLOŠKI ATEST, REGISTRACIJA KOT MEDICINSKI PRIPOMOČEK IN BIOCID HKRATI. EMBALAŽA: </t>
    </r>
    <r>
      <rPr>
        <b/>
        <sz val="10"/>
        <rFont val="Calibri"/>
        <family val="2"/>
        <charset val="238"/>
      </rPr>
      <t>KANISTER 6 L</t>
    </r>
    <r>
      <rPr>
        <sz val="10"/>
        <rFont val="Calibri"/>
        <family val="2"/>
        <charset val="238"/>
      </rPr>
      <t>.</t>
    </r>
  </si>
  <si>
    <t>Od ponudnikov bo naročnik zahteval vzorce, če izdelkov naročnik ne pozna. Dostaviti jih bo potrebno v roku 3 delovnih dni. Poleg vzorcev je potrebno oddati od oddaji ponudbenega predračuna in ostale dokumentacije tudi vse tehnične liste, varnostne liste, omenjena EN testiranja ter ostala dokazila.</t>
  </si>
  <si>
    <t>Žig in podpis ponudnika:</t>
  </si>
  <si>
    <t>1.</t>
  </si>
  <si>
    <t>2.</t>
  </si>
  <si>
    <t>3.</t>
  </si>
  <si>
    <t>4.</t>
  </si>
  <si>
    <t>5.</t>
  </si>
  <si>
    <t>6.</t>
  </si>
  <si>
    <t>7.</t>
  </si>
  <si>
    <t>8.</t>
  </si>
  <si>
    <t>9.</t>
  </si>
  <si>
    <t>10.</t>
  </si>
  <si>
    <t>11.</t>
  </si>
  <si>
    <t>12.</t>
  </si>
  <si>
    <t>13.</t>
  </si>
  <si>
    <t>14.</t>
  </si>
  <si>
    <t>15.</t>
  </si>
  <si>
    <t>16.</t>
  </si>
  <si>
    <t>17.</t>
  </si>
  <si>
    <t>18.</t>
  </si>
  <si>
    <t>19.</t>
  </si>
  <si>
    <t>/</t>
  </si>
  <si>
    <r>
      <t xml:space="preserve">TEKOČE POLIENCIMSKO SREDSTVO ZA ČIŠČENJE IN DEZINFEKCIJO MEDICINSKIH IN KIRURŠKIH INSTRUMENTOV, MEDICINSKIH NAPRAV IN INDOSKOPSKE OPREME. KONCENTRAT V DOZIRNI GLAVI. DELUJE BAKTERICIDNO TUDI V UMAZANIH POGOJIH, PROTI CANDIDA ALBICANA, M.TIBERKOLOSIS, HIV-1, MRSA. DELOVANJE IN KONTAKTNI ČASI SKLADNI Z FAZO TESTIRANJA EN 2/2: EN 14561 (0,5% = 5 MINUT),   EN 14562 (0,5% = 5 MINUT), EN 14563 (1,0% = 15 MINUT), EN17111 (0,5% = DO 15 MINUT), EN 14885. NAVODILA ZA UPORABO NORAJO BITI V SLOVENSKEM  JEZIKU. VARNOSTNI LIST V  SLOVENSKEM JEZIKU.  DOKAZILA O NETOKSIČNOSTI IN NEALERGENOSTI. DOKAZILA O TESTIH O TOLERANCI KOŽE NA PROIZVOD. TESTIRANJE ZA UČINKOVITOSTI IZVEDENO V AKREDITIRANEM LABORATORIJU V EU  + PRIPADAJOČ VAH CERTIFIKAT. VSEBUJE KVARTETNI AMONIJEV KARBONAT, AMFOTERNE IN NEIONOGENE POVRŠINSKO AKTIVNE SNOVI, ENCIMSKI KOMPLEKS (PROTEAZA, AMILAZA, MANANAZA), DIŠAVA, PAKIRANJE : </t>
    </r>
    <r>
      <rPr>
        <b/>
        <sz val="10"/>
        <rFont val="Calibri"/>
        <family val="2"/>
        <charset val="238"/>
        <scheme val="minor"/>
      </rPr>
      <t>1000 ML Z VGRAJENO DOZIRNO GLAVO.</t>
    </r>
  </si>
  <si>
    <t>PREDRAČUN, št.               /2026</t>
  </si>
  <si>
    <r>
      <t>KOŠARICA ZA RAZKUŽILO-NOSILEC ZA PLASTENKO, KI SE OBESI NA ZADNJO STRANICO POSTELJE ALI VOZIČKOV - PLASTIČNA Z INTEGRIRANO IN FLEKSIBILNO KLJUKICO, KI SE PO POTREBI RAZŠIRJA,</t>
    </r>
    <r>
      <rPr>
        <b/>
        <sz val="10"/>
        <rFont val="Calibri"/>
        <family val="2"/>
        <charset val="238"/>
        <scheme val="minor"/>
      </rPr>
      <t xml:space="preserve"> ZA 500 ML.</t>
    </r>
  </si>
  <si>
    <t>Šifra DSO za naročilo</t>
  </si>
  <si>
    <t>Predvidena LETNA okvirna količina</t>
  </si>
  <si>
    <t>VREDNOST SKUPAJ  Z DDV</t>
  </si>
  <si>
    <r>
      <t xml:space="preserve">RAZKUŽILO ZA RAZKUŽEVANJE KOŽE, 2% KLORHEKSIDIN DIGLUKONAT NA VODNI OSNOVI, KJER UPORABA ALKOHOLNIH RAZKUŽIL NI PRIMERNA. IMA REMANENTNO DELOVANJE, DOSEGA NORME EN 13727, EN 13624 EN1276, EN 12791 IN EN1650. DELOVANJE V 5 MINUTAH. DERMATOLOŠKO TESTIRANO. REGISTRIRANO KOT BIOCID. </t>
    </r>
    <r>
      <rPr>
        <b/>
        <sz val="10"/>
        <rFont val="Calibri"/>
        <family val="2"/>
        <charset val="238"/>
        <scheme val="minor"/>
      </rPr>
      <t>PAKIRANJE: 250ML, NEOBARVAN.</t>
    </r>
  </si>
  <si>
    <r>
      <t xml:space="preserve">TEKOČE SREDSTVO ZA HIGIENSKO IN KIRURŠKO DEZINFEKCIJO ROK, BREZ VONJA IN BARVE, VKLJUČNO Z VEČKRATNO ODPORNIMI BAKTERIJAMI. UČINKOVINE: 100 G SREDSTVA VSEBUJE: VEČ KOT 77 G 2-PROPANOLA IN GLICERIN TER ALFABISABOLOL. DOKAZANA UČINKOVITOST PO EN 1500, EN 12791, EN 14348, EN 13727, EN 13624, EN 14476 (NORO, ROTA IN ADENO VIRUS), IZDELEK MORA BITI NA VAH LISTI. </t>
    </r>
    <r>
      <rPr>
        <b/>
        <sz val="10"/>
        <rFont val="Calibri"/>
        <family val="2"/>
        <charset val="238"/>
        <scheme val="minor"/>
      </rPr>
      <t>PLASTENKA 1000 ML.</t>
    </r>
  </si>
  <si>
    <r>
      <t>ALKOHOLNI ROBČKI ZA HITRO RAZKUŽEVANJE IN ČIŠČENJE MED. PRIPOMOČKOV, PREDMETOV TER POVRŠIN. IMETI MORAJO ŠIROK SPEKTER DELOVANJA NA: BAKTERIJE (VKLJUČNO Z VEČKRATNO ODPORNIMI BAKTERIJAMI), TBC, GLIVE IN VIRUSE (ROTA-, HBV, HIV). IZDELEK SKLADEN Z EN16615.  VELIKOST ROBČKA 130-150 MM X 185-200 MM, TEŽA VSAJ 23G/M</t>
    </r>
    <r>
      <rPr>
        <vertAlign val="superscript"/>
        <sz val="10"/>
        <rFont val="Calibri"/>
        <family val="2"/>
        <charset val="238"/>
        <scheme val="minor"/>
      </rPr>
      <t>2</t>
    </r>
    <r>
      <rPr>
        <sz val="10"/>
        <rFont val="Calibri"/>
        <family val="2"/>
        <charset val="238"/>
        <scheme val="minor"/>
      </rPr>
      <t>. TEKOČINA S KATERO SO ROBČKI PREPOJENI VSEBUJE:  PROPAN-2-OL 70%. PAKIRANJA: DOZA 125 ROBČKOV.</t>
    </r>
  </si>
  <si>
    <t>SUHI ROBČKI, KI SE VSTAVIJO V DOZO ZA PRIPRAVO ČISTILNIH ALI RAZKUŽILNIH DELOVNIH RAZTOPIN. ZAGOTAVLJATI MORA PREVERJENO MIKROBIOLOŠKO UČINKOVITOST RAZKUŽEVANJA IN OPTIMALNO UPORABO SREDSTEV. ROBČKI MORAJO BITI IZDELANI IN MIKROBILOŠKEGA TESTIRANEGA IN NETKANEGA 100 % POLIETILENA, KI SE NE MUCKA; ZAVITKU Z 99 ROBČKI MORA BITI PRILOŽENA SAMOLEPILNA NALEPKA, NA KATERI SE BELEŽIJO OSNOVNI PODATKI(SREDSTVO, KONCENTRACIJA, DATUM PRIPRAVE, ODGOVORNA OSEBA IPD); VELIKOST ROBČKA : 37-38 CM X 20 CM (DOLŽINA X ŠIRINA); GRAMATURA ROBČKA: 60 G/M2; POVRŠINA , KI JO LAHKO PREBRIŠEMO S PREPOJENIM ROBČKOM : 1-2 M2; SPOJI MED POSAMEZNIMI ROBČKI MORAJO BITI PERFORIRANI; ZAGOTOVLJEN MORA BITI ROK UPORABE PREPOJENIH ROBČKOV 4 TEDNE. PAKIRANJE: ZAVITKI PO 99 ROBČKOV KOT NPR. INCIDIN DRY WIPES ROBČKI ALI ENAKOVREDNO.</t>
  </si>
  <si>
    <r>
      <t xml:space="preserve">VODOTESNA DOZA ZA VEČKRATNO POLNJENJE S KRPAMI ZA IZVAJANJE DEZINFEKCIJE POVRŠIN IN PRIPOMOČKOV V OBLIKI VEDRA, S POKROVOM, KI ONEMOGOČA IZHLAPEVANJE DELOVNE RAZTOPINE. POKROV NA DOZI JE ZELENE BARVE. ZA POTREBE BARVNEGA KODIRANJA JE MOŽNO DODATNO NAROČITI TUDI DRUGE BARVE (RDEČA, RUMENA IN MODRA. DIMENZIJA VEDRA: </t>
    </r>
    <r>
      <rPr>
        <b/>
        <sz val="10"/>
        <rFont val="Calibri"/>
        <family val="2"/>
        <charset val="238"/>
        <scheme val="minor"/>
      </rPr>
      <t>27 CM X 18 CM</t>
    </r>
    <r>
      <rPr>
        <sz val="10"/>
        <rFont val="Calibri"/>
        <family val="2"/>
        <charset val="238"/>
        <scheme val="minor"/>
      </rPr>
      <t xml:space="preserve"> (VIŠINA X PREMER). NA VEDRIH MORA BITI SLIKOVNI PRIKAZ UPORABE OZ. PRIPRAVE IZDELKA KOT NPR. INCIDIN DRY WIPES DISPENZER ALI ENAKOVREDNO.</t>
    </r>
  </si>
  <si>
    <r>
      <t xml:space="preserve">SUPER VPOJNI PRAŠEK ZA VPIJANJE TEKOČIN (URIN, KRI, PLODOVNA VODA,…), DA NASTANE ŽELIRNO SREDSTVO/GEL KROGLICE, KAR ZMANJŠA NEPOSREDNI IN POSREDNI STIK TER ZMANJŠANJE TVEGANJE NAVZKRIŽNE OKUŽBE. IZDELEK MORA ODPRAVLJATI VONJAVE TER ZMANJŠEVATI RAZMNOŽEVANJE BAKTERIJ. ABSORBIRATI MORA DO 65 X KOLIČINO ORGANSKIH SNOVI, TEKOČINE,... SESTAVA: POLIMERNI KRISTALI IZ NATRIJEVEGA POLIAKRILATA. </t>
    </r>
    <r>
      <rPr>
        <b/>
        <sz val="10"/>
        <rFont val="Calibri"/>
        <family val="2"/>
        <charset val="238"/>
        <scheme val="minor"/>
      </rPr>
      <t>PAKIRANJE 1 L = 400 G PRAŠKA.</t>
    </r>
  </si>
  <si>
    <r>
      <t xml:space="preserve">SREDSTVO ZA ČIŠČENJE IN RAZKUŽEVANJE VSEH POVRŠIN IN MEDICINSKIH PRIPOMOČKOV NA OSNOVI  1,5 G H2O2 VODIKOVEGA PEROKSIDA NA 100 G SREDSTVA V OBLIKI PENE. IZDELEK NE SME VSEBOVATI SREBROVIH IONOV. S SPOROCIDNIM DELOVANJEM (SKLADNO Z EN17126) IN KRATKIM ČASOM. PROIZVOD MORA BITI REGISTRIRAN KOT BIOCID IN MEDICINSKI PRIPOMOČEK. PROIZVOD NE SME IMETI ZNAKOV ZA NEVARNOST TER SKLADEN Z NOVO BPR (UREDBA EU 528/2012 O BIOCIDNIH PROIZVODIH). PROIZVOD NE SME IMETI ZNAKOV ZA NEVARNOST (CLP) </t>
    </r>
    <r>
      <rPr>
        <b/>
        <sz val="10"/>
        <rFont val="Calibri"/>
        <family val="2"/>
        <charset val="238"/>
        <scheme val="minor"/>
      </rPr>
      <t xml:space="preserve"> PAKIRANJE: 750-ML-1000 ML V PLASTENKI Z RAZPRŠILKO</t>
    </r>
    <r>
      <rPr>
        <sz val="10"/>
        <rFont val="Calibri"/>
        <family val="2"/>
        <charset val="238"/>
        <scheme val="minor"/>
      </rPr>
      <t>.</t>
    </r>
  </si>
  <si>
    <t>SKUPAJ VREDNOST V EUR z DDV:</t>
  </si>
  <si>
    <t>Naziv artikla s pripadajočimi dimenzijami ali gramaturo, nazivom proizvajalca in ponudnikovo oznako-šifro artikla za naročilo</t>
  </si>
  <si>
    <t>Opis lastnosti artikla</t>
  </si>
  <si>
    <t>Kataloška številka artikla</t>
  </si>
  <si>
    <r>
      <t>TEKOČE SREDSTVO ZA HIGIENSKO IN KIRURŠKO DEZINFEKCIJO ROK, BREZ VONJA IN BARVE, VKLJUČNO Z VEČKRATNO ODPORNIMI BAKTERIJAMI. UČINKOVINE: 100 G SREDSTVA VSEBUJE: VEČ KOT 77 G 2-PROPANOLA IN GLICERIN TER ALFABISABOLOL. DOKAZANA UČINKOVITOST PO EN 1500, EN 12791, EN 14348, EN 13727, EN 13624, EN 14476 (NORO, ROTA IN ADENO VIRUS), IZDELEK MORA BITI NA VAH LISTI.</t>
    </r>
    <r>
      <rPr>
        <b/>
        <sz val="10"/>
        <rFont val="Calibri"/>
        <family val="2"/>
        <charset val="238"/>
        <scheme val="minor"/>
      </rPr>
      <t xml:space="preserve"> PLASTENKA 500 ML . </t>
    </r>
  </si>
  <si>
    <t>Ponudnik sklopa mora v primeru izbora, pripraviti plan čiščenja in razkuževanja po področjih dela in po oddelkih s ponujenimi artikli.</t>
  </si>
  <si>
    <r>
      <t xml:space="preserve">RAZTOPINA NA OSNOVI 95% ETANOLA IN 2% KLORHEKSIDINA TER GLICERINA, BREZ BARVILA, ZA RAZKUŽEVANJE KOŽE. DELUJE NA EN 13727, EN 14561, EN 13624, EN 14562, EN 14348, EN 14563. </t>
    </r>
    <r>
      <rPr>
        <b/>
        <sz val="10"/>
        <rFont val="Calibri"/>
        <family val="2"/>
        <charset val="238"/>
        <scheme val="minor"/>
      </rPr>
      <t>PAKIRANJE 250 ML S PRŠILKO .</t>
    </r>
  </si>
  <si>
    <r>
      <t xml:space="preserve">ALKOHOLNE KRPICE ZA ČIŠČENJE IN RAZKUŽEVANJE KOŽE PRED S.C. APLIKACIJAMI. KRPICE PREPOJENE Z 70% 2 PROPANOLOM. POSAMIČNO PAKIRANE. DIMENZIJE: 4-5 X 8-10 CM. </t>
    </r>
    <r>
      <rPr>
        <b/>
        <sz val="10"/>
        <rFont val="Calibri"/>
        <family val="2"/>
        <charset val="238"/>
        <scheme val="minor"/>
      </rPr>
      <t>PAKIRANJE PO 100 KRPIC V ŠKATLI .</t>
    </r>
  </si>
  <si>
    <r>
      <t xml:space="preserve">DOZATOR ZA TEKOČA SREDSTVA ZA 500 ML RAZKUŽILA. KOMPATIBILNOST MORA BITI ZAGOTOVLJENA. DOZIRANJE 1 ML SREDSTVA </t>
    </r>
    <r>
      <rPr>
        <b/>
        <sz val="10"/>
        <rFont val="Calibri"/>
        <family val="2"/>
        <charset val="238"/>
      </rPr>
      <t>KOT NPR. DOZATOR HH ZA 500 ML NOVI ECOLAB ALI ENAKOVREDNO .</t>
    </r>
  </si>
  <si>
    <t>RAZKUŽEVALNIK ZA NAMAKANJE INŠTRUMENTOV, CCA. 3 L. MATERIAL PVC. SESTAVA RAZKUŽEVALNIKA: POSODA, POKROV V ZELENI BARVI PROTI IZHLAPEVANJU IN S SITOM. ZUNANJE DIMENZIJE RAZKUŽEVALNIKA : 29 X 20 X 13 CM (D X Š X V) +-5%, DIMENZIJA SITA: 23 x 17 x 9 cm (D X Š X V).</t>
  </si>
  <si>
    <r>
      <t xml:space="preserve">GRANULAT, KI Z VODO SPROŠČA PEROKSIOCETNO KISLINO IN JE NAMENJEN ZA ČIŠČENJE IN RAZKUŽEVANJE TAL IN POVRŠIN V ČASU EPIDEMIJ, VEČJIH OKUŽB TER Z DELOVANJEM NA SPORE. IZDELEK NAREJEN TAKO, DA GA NI POTREBNO DODATNO IZPIRATI Z VODO. SESTAVA: PEROCETNA KISLINA (0,75 MG/G), SPOJINE Z VODIKOVIM PEROKSIDOM, KVARTERNE AMONIJEVE SPOJINE, …. MIKROBIOLOŠKA UČINKOVITOST:  BAKTERICID  (EN13727 IN 16615) - 5MIN (MAX.0,5%), LEVUROCID  (EN 13624 IN 16615) - 5MIN (MAX.0,5%), TUBERKULOCID/MIKOBAKTERICID  (EN 14348 ) - 15MIN (MAX.0,5%), OMEJEN VIRUCID (ADENO, NORO, EN 14476) - 5MIN (MAX.0,5%), VIRUCID (ADENO, POLIO, EN 14476) - 30MIN (MAX.0,5%), SPOROCID - C.DIFFICILE  (EN17126 IN 17846) DO 60 MIN (MAX 2%). IZDELEK MORA BITI  BIORAZGRADLJIV. </t>
    </r>
    <r>
      <rPr>
        <b/>
        <sz val="10"/>
        <rFont val="Calibri"/>
        <family val="2"/>
        <charset val="238"/>
        <scheme val="minor"/>
      </rPr>
      <t xml:space="preserve">PAKIRANJE 1 - 1,5KG. </t>
    </r>
  </si>
  <si>
    <t xml:space="preserve">PENA BREZ DIŠAV IN BARVIL 750 ML Z INTEGRIRANO PENILKO ZA MED. PRIP. TER VSE OKROGLE POVRŠINE IN OSTALO OPREMO  PH 6. SESTAVINE NA 100 G SREDSTVA: 3 MG/G DIDECIL-DIMETIL AMONIJEV KLORID, KATIONSKE IN AMFOTERNE POVRŠINSKO AKTIVNE SNOVI, PENILNO SREDSTVO, KOROZIJSKI INHIBITOR. TESTIRANJA: BACTERICID EN 16615 IN EN 13727, LEVUROCID EN 13624 IN EN 16615, TUBERCULOCID EN 14348, UČINKOVITOST PROTI VIRUSOM Z OVOJNICO EN 14476,  OMEJENA VIRUCIDNA UČINKOVITOST  EN 14476 (ADENOVIRUS, NOROVIRUS). BAKTERICID (EN 16615), LEVUROCIN (EN 16615), VIRUCID- VIRUSI Z OVOJNICO (EN 14476) V 2 MINUTAH. VSA TESTIRANJA NAREJENA V UMAZANIH POGOJIH. UPORABNOST PO ODPRTJU VSAJ 24 MESECEV.  </t>
  </si>
  <si>
    <r>
      <t xml:space="preserve">BREZALKOHOLNI ČISTILNO-RAZKUŽILNI ROBČKI IZ 100 % VISKOZE ZA VSE OBČUTLJIVE MEDICINSKE PREDMETE; TELEFONI, NURSE TABLICE, MOBITELI, OKSIMETRI, MANŠETE,...VELIKOST ROBČKA 18 X 20 CM, GRAMATURA 45-60G/M2, SESTAVA:  DIDECILDIMETILAMONIJEV KLORID (3 MG/G). UČINKOVITOST POTRJENA Z NORMAMI V ČISTIH IN UMAZANIH POGOJIH; EN 13727, EN 16615, EN 13624, EN 14348, EN14476. ROBČKI MORAJO BITI 100% BIORAZGRADLJIVI, REGISTRIRANI KOT BIOCID IN MEDICINSKI  PRIPOMOČEK HKRATI. </t>
    </r>
    <r>
      <rPr>
        <b/>
        <sz val="10"/>
        <rFont val="Calibri"/>
        <family val="2"/>
        <charset val="238"/>
        <scheme val="minor"/>
      </rPr>
      <t xml:space="preserve">100-120 KOSOV V MEHKEM PAKIRANJU S TRDIM POKLOPCEM. </t>
    </r>
  </si>
  <si>
    <t xml:space="preserve">ZAVITEK </t>
  </si>
  <si>
    <t>20.</t>
  </si>
  <si>
    <r>
      <t xml:space="preserve">TEKOČE SREDSTVO ZA HIGIENSKO IN KIRURŠKO DEZINFEKCIJO ROK, BREZ VONJA IN BARVE, VKLJUČNO Z VEČKRATNO ODPORNIMI BAKTERIJAMI. UČINKOVINE: 100 G SREDSTVA VSEBUJE: 89 G ETANOLA, NASIČEN MAŠČOBNI ALKOHOL, MLEČNO KISLINO, GLICERIN, PANTENOL IN VITAMIN E. PH MORA BITI 5-6. DOKAZANA UČINKOVITOST POTRJENA Z VAH CERTIFIKATOM TER S SKLADNOSTJO EN: 1500, 12791, 13727, 13624, EN 14476 (POKITJE TUDI VSEH VIRUSOV BREZ OVOJNICE: POLIO, ADENO, NORO), 14348. </t>
    </r>
    <r>
      <rPr>
        <b/>
        <sz val="10"/>
        <rFont val="Calibri"/>
        <family val="2"/>
        <charset val="238"/>
      </rPr>
      <t xml:space="preserve">PLASTENKA 500 ML.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</si>
</sst>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
  </numFmts>
  <fonts count="33" x14ac:knownFonts="1">
    <font>
      <sz val="10"/>
      <name val="Arial"/>
      <charset val="238"/>
    </font>
    <font>
      <sz val="11"/>
      <color theme="1"/>
      <name val="Calibri"/>
      <family val="2"/>
      <charset val="238"/>
      <scheme val="minor"/>
    </font>
    <font>
      <sz val="11"/>
      <color theme="1"/>
      <name val="Calibri"/>
      <family val="2"/>
      <charset val="238"/>
      <scheme val="minor"/>
    </font>
    <font>
      <sz val="10"/>
      <name val="Arial"/>
      <family val="2"/>
      <charset val="238"/>
    </font>
    <font>
      <sz val="10"/>
      <name val="Calibri"/>
      <family val="2"/>
      <charset val="238"/>
    </font>
    <font>
      <sz val="10"/>
      <name val="Calibri"/>
      <family val="2"/>
      <charset val="238"/>
      <scheme val="minor"/>
    </font>
    <font>
      <b/>
      <sz val="10"/>
      <name val="Calibri"/>
      <family val="2"/>
      <charset val="238"/>
      <scheme val="minor"/>
    </font>
    <font>
      <sz val="11"/>
      <name val="Calibri"/>
      <family val="2"/>
      <charset val="238"/>
      <scheme val="minor"/>
    </font>
    <font>
      <sz val="10"/>
      <name val="Arial CE"/>
      <charset val="238"/>
    </font>
    <font>
      <sz val="10"/>
      <color indexed="8"/>
      <name val="Arial"/>
      <family val="2"/>
      <charset val="238"/>
    </font>
    <font>
      <b/>
      <sz val="14"/>
      <color indexed="8"/>
      <name val="Arial"/>
      <family val="2"/>
      <charset val="238"/>
    </font>
    <font>
      <b/>
      <sz val="10"/>
      <color indexed="9"/>
      <name val="Arial"/>
      <family val="2"/>
      <charset val="238"/>
    </font>
    <font>
      <sz val="10"/>
      <color rgb="FF000000"/>
      <name val="Arial CE"/>
      <charset val="238"/>
    </font>
    <font>
      <sz val="10"/>
      <color rgb="FF000000"/>
      <name val="Calibri"/>
      <family val="2"/>
      <charset val="238"/>
      <scheme val="minor"/>
    </font>
    <font>
      <b/>
      <sz val="10"/>
      <color rgb="FF000000"/>
      <name val="Calibri"/>
      <family val="2"/>
      <charset val="238"/>
      <scheme val="minor"/>
    </font>
    <font>
      <b/>
      <i/>
      <sz val="10"/>
      <color indexed="8"/>
      <name val="Calibri"/>
      <family val="2"/>
      <charset val="238"/>
      <scheme val="minor"/>
    </font>
    <font>
      <sz val="10"/>
      <color indexed="8"/>
      <name val="Calibri"/>
      <family val="2"/>
      <charset val="238"/>
      <scheme val="minor"/>
    </font>
    <font>
      <sz val="10"/>
      <color theme="1"/>
      <name val="Calibri"/>
      <family val="2"/>
      <charset val="238"/>
      <scheme val="minor"/>
    </font>
    <font>
      <vertAlign val="superscript"/>
      <sz val="10"/>
      <name val="Calibri"/>
      <family val="2"/>
      <charset val="238"/>
      <scheme val="minor"/>
    </font>
    <font>
      <b/>
      <sz val="10"/>
      <name val="Arial"/>
      <family val="2"/>
      <charset val="238"/>
    </font>
    <font>
      <b/>
      <sz val="12"/>
      <name val="Calibri"/>
      <family val="2"/>
      <charset val="238"/>
      <scheme val="minor"/>
    </font>
    <font>
      <b/>
      <i/>
      <sz val="12"/>
      <color indexed="8"/>
      <name val="Calibri"/>
      <family val="2"/>
      <charset val="238"/>
      <scheme val="minor"/>
    </font>
    <font>
      <sz val="12"/>
      <name val="Calibri"/>
      <family val="2"/>
      <charset val="238"/>
      <scheme val="minor"/>
    </font>
    <font>
      <b/>
      <sz val="11"/>
      <name val="Calibri"/>
      <family val="2"/>
      <charset val="238"/>
      <scheme val="minor"/>
    </font>
    <font>
      <sz val="11"/>
      <color rgb="FF000000"/>
      <name val="Calibri"/>
      <family val="2"/>
      <charset val="238"/>
      <scheme val="minor"/>
    </font>
    <font>
      <sz val="10"/>
      <color rgb="FF000000"/>
      <name val="Calibri"/>
      <family val="2"/>
      <charset val="238"/>
    </font>
    <font>
      <b/>
      <sz val="14"/>
      <color indexed="8"/>
      <name val="Calibri"/>
      <family val="2"/>
      <charset val="238"/>
    </font>
    <font>
      <b/>
      <sz val="10"/>
      <name val="Calibri"/>
      <family val="2"/>
      <charset val="238"/>
    </font>
    <font>
      <sz val="11"/>
      <color indexed="8"/>
      <name val="Calibri"/>
      <family val="2"/>
      <charset val="238"/>
      <scheme val="minor"/>
    </font>
    <font>
      <sz val="8"/>
      <name val="Arial"/>
      <family val="2"/>
      <charset val="238"/>
    </font>
    <font>
      <b/>
      <i/>
      <sz val="10"/>
      <color rgb="FF000000"/>
      <name val="Arial Narrow"/>
      <family val="2"/>
      <charset val="238"/>
    </font>
    <font>
      <b/>
      <sz val="10"/>
      <name val="Arial Narrow"/>
      <family val="2"/>
      <charset val="238"/>
    </font>
    <font>
      <sz val="11"/>
      <color rgb="FF000000"/>
      <name val="Calibri"/>
      <family val="2"/>
      <charset val="238"/>
    </font>
  </fonts>
  <fills count="10">
    <fill>
      <patternFill patternType="none"/>
    </fill>
    <fill>
      <patternFill patternType="gray125"/>
    </fill>
    <fill>
      <patternFill patternType="solid">
        <fgColor theme="0"/>
        <bgColor indexed="64"/>
      </patternFill>
    </fill>
    <fill>
      <patternFill patternType="solid">
        <fgColor indexed="48"/>
        <bgColor indexed="64"/>
      </patternFill>
    </fill>
    <fill>
      <patternFill patternType="solid">
        <fgColor rgb="FFFFFFFF"/>
        <bgColor rgb="FFFFFFFF"/>
      </patternFill>
    </fill>
    <fill>
      <patternFill patternType="solid">
        <fgColor theme="9" tint="0.59999389629810485"/>
        <bgColor indexed="64"/>
      </patternFill>
    </fill>
    <fill>
      <patternFill patternType="solid">
        <fgColor theme="6" tint="0.59999389629810485"/>
        <bgColor rgb="FFA9D08E"/>
      </patternFill>
    </fill>
    <fill>
      <patternFill patternType="solid">
        <fgColor theme="6" tint="0.59999389629810485"/>
        <bgColor indexed="64"/>
      </patternFill>
    </fill>
    <fill>
      <patternFill patternType="solid">
        <fgColor theme="6" tint="0.59999389629810485"/>
        <bgColor rgb="FFC6E0B4"/>
      </patternFill>
    </fill>
    <fill>
      <patternFill patternType="solid">
        <fgColor theme="6" tint="0.59999389629810485"/>
        <bgColor rgb="FF92CDDC"/>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diagonal/>
    </border>
  </borders>
  <cellStyleXfs count="10">
    <xf numFmtId="0" fontId="0" fillId="0" borderId="0"/>
    <xf numFmtId="0" fontId="8" fillId="0" borderId="0"/>
    <xf numFmtId="0" fontId="2" fillId="0" borderId="0"/>
    <xf numFmtId="0" fontId="9" fillId="0" borderId="0">
      <alignment horizontal="left" vertical="center"/>
    </xf>
    <xf numFmtId="0" fontId="10" fillId="0" borderId="0">
      <alignment horizontal="left" vertical="center"/>
    </xf>
    <xf numFmtId="0" fontId="11" fillId="3" borderId="0">
      <alignment horizontal="left" vertical="center"/>
    </xf>
    <xf numFmtId="0" fontId="9" fillId="0" borderId="1">
      <alignment horizontal="left" vertical="center" wrapText="1"/>
    </xf>
    <xf numFmtId="0" fontId="12" fillId="0" borderId="0" applyNumberFormat="0" applyBorder="0" applyProtection="0"/>
    <xf numFmtId="0" fontId="3" fillId="0" borderId="0"/>
    <xf numFmtId="0" fontId="32" fillId="0" borderId="0"/>
  </cellStyleXfs>
  <cellXfs count="100">
    <xf numFmtId="0" fontId="0" fillId="0" borderId="0" xfId="0"/>
    <xf numFmtId="0" fontId="3" fillId="0" borderId="0" xfId="0" applyFont="1"/>
    <xf numFmtId="0" fontId="4" fillId="0" borderId="1" xfId="0" applyFont="1" applyBorder="1" applyAlignment="1">
      <alignment vertical="center" wrapText="1"/>
    </xf>
    <xf numFmtId="0" fontId="6" fillId="0" borderId="0" xfId="2" applyFont="1" applyAlignment="1">
      <alignment horizontal="center"/>
    </xf>
    <xf numFmtId="0" fontId="2" fillId="0" borderId="0" xfId="2"/>
    <xf numFmtId="0" fontId="7" fillId="0" borderId="0" xfId="2" applyFont="1"/>
    <xf numFmtId="0" fontId="5" fillId="0" borderId="0" xfId="2" applyFont="1"/>
    <xf numFmtId="0" fontId="5" fillId="0" borderId="0" xfId="2" applyFont="1" applyAlignment="1">
      <alignment horizontal="center" vertical="center"/>
    </xf>
    <xf numFmtId="164" fontId="5" fillId="0" borderId="0" xfId="2" applyNumberFormat="1" applyFont="1" applyAlignment="1">
      <alignment wrapText="1"/>
    </xf>
    <xf numFmtId="164" fontId="13" fillId="0" borderId="0" xfId="2" applyNumberFormat="1" applyFont="1" applyAlignment="1">
      <alignment wrapText="1"/>
    </xf>
    <xf numFmtId="0" fontId="5" fillId="0" borderId="0" xfId="2" applyFont="1" applyAlignment="1">
      <alignment horizontal="center" vertical="center" wrapText="1"/>
    </xf>
    <xf numFmtId="0" fontId="5" fillId="0" borderId="0" xfId="2" applyFont="1" applyAlignment="1">
      <alignment wrapText="1"/>
    </xf>
    <xf numFmtId="164" fontId="5" fillId="0" borderId="0" xfId="2" applyNumberFormat="1" applyFont="1" applyAlignment="1">
      <alignment horizontal="center" vertical="center" wrapText="1"/>
    </xf>
    <xf numFmtId="4" fontId="5" fillId="0" borderId="0" xfId="2" applyNumberFormat="1" applyFont="1" applyAlignment="1">
      <alignment horizontal="center" vertical="center" wrapText="1"/>
    </xf>
    <xf numFmtId="0" fontId="6" fillId="0" borderId="0" xfId="2" applyFont="1" applyAlignment="1">
      <alignment horizontal="center" wrapText="1"/>
    </xf>
    <xf numFmtId="164" fontId="6" fillId="0" borderId="0" xfId="2" applyNumberFormat="1" applyFont="1" applyAlignment="1">
      <alignment horizontal="center" wrapText="1"/>
    </xf>
    <xf numFmtId="4" fontId="6" fillId="0" borderId="0" xfId="2" applyNumberFormat="1" applyFont="1" applyAlignment="1">
      <alignment horizontal="center" wrapText="1"/>
    </xf>
    <xf numFmtId="4" fontId="5" fillId="0" borderId="0" xfId="2" applyNumberFormat="1" applyFont="1" applyAlignment="1">
      <alignment wrapText="1"/>
    </xf>
    <xf numFmtId="0" fontId="15" fillId="0" borderId="0" xfId="2" applyFont="1"/>
    <xf numFmtId="0" fontId="5" fillId="0" borderId="1" xfId="2" applyFont="1" applyBorder="1" applyAlignment="1">
      <alignment vertical="center" wrapText="1"/>
    </xf>
    <xf numFmtId="0" fontId="5" fillId="0" borderId="1" xfId="2" applyFont="1" applyBorder="1" applyAlignment="1">
      <alignment horizontal="left" wrapText="1"/>
    </xf>
    <xf numFmtId="0" fontId="5" fillId="0" borderId="1" xfId="2" applyFont="1" applyBorder="1" applyAlignment="1">
      <alignment wrapText="1"/>
    </xf>
    <xf numFmtId="0" fontId="16" fillId="0" borderId="0" xfId="2" applyFont="1"/>
    <xf numFmtId="0" fontId="6" fillId="0" borderId="0" xfId="2" applyFont="1"/>
    <xf numFmtId="4" fontId="16" fillId="2" borderId="0" xfId="2" applyNumberFormat="1" applyFont="1" applyFill="1" applyAlignment="1">
      <alignment wrapText="1"/>
    </xf>
    <xf numFmtId="0" fontId="6" fillId="0" borderId="0" xfId="2" applyFont="1" applyAlignment="1">
      <alignment horizontal="left" wrapText="1"/>
    </xf>
    <xf numFmtId="0" fontId="16" fillId="0" borderId="0" xfId="2" applyFont="1" applyAlignment="1">
      <alignment wrapText="1"/>
    </xf>
    <xf numFmtId="164" fontId="16" fillId="0" borderId="0" xfId="2" applyNumberFormat="1" applyFont="1" applyAlignment="1">
      <alignment wrapText="1"/>
    </xf>
    <xf numFmtId="0" fontId="16" fillId="0" borderId="0" xfId="2" applyFont="1" applyAlignment="1">
      <alignment horizontal="left" wrapText="1"/>
    </xf>
    <xf numFmtId="0" fontId="5" fillId="0" borderId="0" xfId="7" applyFont="1"/>
    <xf numFmtId="49" fontId="6" fillId="0" borderId="0" xfId="7" applyNumberFormat="1" applyFont="1" applyBorder="1" applyAlignment="1">
      <alignment horizontal="center"/>
    </xf>
    <xf numFmtId="0" fontId="6" fillId="0" borderId="0" xfId="7" applyFont="1" applyAlignment="1">
      <alignment wrapText="1"/>
    </xf>
    <xf numFmtId="0" fontId="5" fillId="0" borderId="0" xfId="7" applyFont="1" applyAlignment="1">
      <alignment wrapText="1"/>
    </xf>
    <xf numFmtId="164" fontId="5" fillId="2" borderId="1" xfId="2" applyNumberFormat="1" applyFont="1" applyFill="1" applyBorder="1" applyAlignment="1">
      <alignment horizontal="center" vertical="center" wrapText="1"/>
    </xf>
    <xf numFmtId="0" fontId="5" fillId="2" borderId="1" xfId="2" applyFont="1" applyFill="1" applyBorder="1" applyAlignment="1">
      <alignment vertical="center" wrapText="1"/>
    </xf>
    <xf numFmtId="0" fontId="6" fillId="0" borderId="1" xfId="2" applyFont="1" applyBorder="1" applyAlignment="1">
      <alignment horizontal="center" vertical="center" wrapText="1"/>
    </xf>
    <xf numFmtId="4" fontId="5" fillId="0" borderId="1" xfId="2" applyNumberFormat="1" applyFont="1" applyBorder="1" applyAlignment="1">
      <alignment horizontal="center" vertical="center" wrapText="1"/>
    </xf>
    <xf numFmtId="0" fontId="4" fillId="2" borderId="1" xfId="0" applyFont="1" applyFill="1" applyBorder="1" applyAlignment="1">
      <alignment vertical="center" wrapText="1"/>
    </xf>
    <xf numFmtId="0" fontId="13" fillId="0" borderId="0" xfId="0" applyFont="1"/>
    <xf numFmtId="0" fontId="13" fillId="0" borderId="0" xfId="0" applyFont="1" applyAlignment="1">
      <alignment wrapText="1"/>
    </xf>
    <xf numFmtId="0" fontId="13" fillId="0" borderId="0" xfId="0" applyFont="1" applyAlignment="1">
      <alignment horizontal="center" vertical="center" wrapText="1"/>
    </xf>
    <xf numFmtId="164" fontId="13" fillId="0" borderId="0" xfId="0" applyNumberFormat="1" applyFont="1" applyAlignment="1">
      <alignment wrapText="1"/>
    </xf>
    <xf numFmtId="164" fontId="13" fillId="0" borderId="0" xfId="0" applyNumberFormat="1" applyFont="1" applyAlignment="1">
      <alignment horizontal="center" vertical="center" wrapText="1"/>
    </xf>
    <xf numFmtId="4" fontId="13" fillId="0" borderId="0" xfId="0" applyNumberFormat="1" applyFont="1" applyAlignment="1">
      <alignment horizontal="center" vertical="center" wrapText="1"/>
    </xf>
    <xf numFmtId="0" fontId="14" fillId="0" borderId="0" xfId="0" applyFont="1"/>
    <xf numFmtId="0" fontId="13" fillId="0" borderId="0" xfId="0" applyFont="1" applyAlignment="1">
      <alignment horizontal="center" vertical="center"/>
    </xf>
    <xf numFmtId="4" fontId="17" fillId="4" borderId="0" xfId="0" applyNumberFormat="1" applyFont="1" applyFill="1" applyAlignment="1">
      <alignment wrapText="1"/>
    </xf>
    <xf numFmtId="0" fontId="17" fillId="0" borderId="0" xfId="0" applyFont="1"/>
    <xf numFmtId="164" fontId="17" fillId="0" borderId="0" xfId="0" applyNumberFormat="1" applyFont="1" applyAlignment="1">
      <alignment wrapText="1"/>
    </xf>
    <xf numFmtId="4" fontId="17" fillId="0" borderId="0" xfId="0" applyNumberFormat="1" applyFont="1" applyAlignment="1">
      <alignment wrapText="1"/>
    </xf>
    <xf numFmtId="164" fontId="17" fillId="0" borderId="0" xfId="0" applyNumberFormat="1" applyFont="1" applyAlignment="1">
      <alignment horizontal="center" vertical="center" wrapText="1"/>
    </xf>
    <xf numFmtId="0" fontId="17" fillId="0" borderId="0" xfId="0" applyFont="1" applyAlignment="1">
      <alignment horizontal="center" vertical="center"/>
    </xf>
    <xf numFmtId="0" fontId="17" fillId="0" borderId="0" xfId="0" applyFont="1" applyAlignment="1">
      <alignment horizontal="center" vertical="center" wrapText="1"/>
    </xf>
    <xf numFmtId="4" fontId="17" fillId="0" borderId="0" xfId="0" applyNumberFormat="1" applyFont="1" applyAlignment="1">
      <alignment horizontal="center" vertical="center" wrapText="1"/>
    </xf>
    <xf numFmtId="0" fontId="19" fillId="0" borderId="0" xfId="0" applyFont="1"/>
    <xf numFmtId="0" fontId="6" fillId="0" borderId="0" xfId="2" applyFont="1" applyAlignment="1">
      <alignment wrapText="1"/>
    </xf>
    <xf numFmtId="0" fontId="23" fillId="0" borderId="0" xfId="2" applyFont="1"/>
    <xf numFmtId="0" fontId="7" fillId="0" borderId="0" xfId="2" applyFont="1" applyAlignment="1">
      <alignment wrapText="1"/>
    </xf>
    <xf numFmtId="164" fontId="7" fillId="0" borderId="0" xfId="2" applyNumberFormat="1" applyFont="1" applyAlignment="1">
      <alignment wrapText="1"/>
    </xf>
    <xf numFmtId="164" fontId="1" fillId="0" borderId="0" xfId="2" applyNumberFormat="1" applyFont="1" applyAlignment="1">
      <alignment wrapText="1"/>
    </xf>
    <xf numFmtId="4" fontId="7" fillId="0" borderId="0" xfId="2" applyNumberFormat="1" applyFont="1" applyAlignment="1">
      <alignment horizontal="center" vertical="center" wrapText="1"/>
    </xf>
    <xf numFmtId="164" fontId="24" fillId="0" borderId="0" xfId="2" applyNumberFormat="1" applyFont="1" applyAlignment="1">
      <alignment wrapText="1"/>
    </xf>
    <xf numFmtId="4" fontId="7" fillId="0" borderId="0" xfId="2" applyNumberFormat="1" applyFont="1" applyAlignment="1">
      <alignment wrapText="1"/>
    </xf>
    <xf numFmtId="0" fontId="7" fillId="0" borderId="0" xfId="7" applyFont="1"/>
    <xf numFmtId="49" fontId="23" fillId="0" borderId="0" xfId="7" applyNumberFormat="1" applyFont="1" applyBorder="1" applyAlignment="1">
      <alignment horizontal="center"/>
    </xf>
    <xf numFmtId="0" fontId="23" fillId="0" borderId="0" xfId="7" applyFont="1" applyAlignment="1">
      <alignment wrapText="1"/>
    </xf>
    <xf numFmtId="0" fontId="7" fillId="0" borderId="0" xfId="7" applyFont="1" applyAlignment="1">
      <alignment wrapText="1"/>
    </xf>
    <xf numFmtId="164" fontId="25" fillId="0" borderId="5" xfId="0" applyNumberFormat="1" applyFont="1" applyBorder="1" applyAlignment="1">
      <alignment horizontal="center" vertical="center" wrapText="1"/>
    </xf>
    <xf numFmtId="0" fontId="7" fillId="0" borderId="0" xfId="2" applyFont="1" applyAlignment="1">
      <alignment horizontal="left"/>
    </xf>
    <xf numFmtId="0" fontId="7" fillId="0" borderId="1" xfId="2" applyFont="1" applyBorder="1" applyAlignment="1">
      <alignment horizontal="center" vertical="center" wrapText="1"/>
    </xf>
    <xf numFmtId="0" fontId="7" fillId="0" borderId="0" xfId="2" applyFont="1" applyAlignment="1">
      <alignment horizontal="center" vertical="center"/>
    </xf>
    <xf numFmtId="0" fontId="28" fillId="0" borderId="0" xfId="2" applyFont="1"/>
    <xf numFmtId="0" fontId="5" fillId="2" borderId="1" xfId="2" applyFont="1" applyFill="1" applyBorder="1" applyAlignment="1">
      <alignment wrapText="1"/>
    </xf>
    <xf numFmtId="0" fontId="7" fillId="2" borderId="1" xfId="2" applyFont="1" applyFill="1" applyBorder="1" applyAlignment="1">
      <alignment horizontal="center" vertical="center" wrapText="1"/>
    </xf>
    <xf numFmtId="4" fontId="5" fillId="2" borderId="1" xfId="2" applyNumberFormat="1" applyFont="1" applyFill="1" applyBorder="1" applyAlignment="1">
      <alignment horizontal="center" vertical="center" wrapText="1"/>
    </xf>
    <xf numFmtId="164" fontId="25" fillId="2" borderId="5" xfId="0" applyNumberFormat="1" applyFont="1" applyFill="1" applyBorder="1" applyAlignment="1">
      <alignment horizontal="center" vertical="center" wrapText="1"/>
    </xf>
    <xf numFmtId="0" fontId="26" fillId="5" borderId="6" xfId="0" applyFont="1" applyFill="1" applyBorder="1"/>
    <xf numFmtId="0" fontId="21" fillId="5" borderId="7" xfId="2" applyFont="1" applyFill="1" applyBorder="1"/>
    <xf numFmtId="0" fontId="22" fillId="5" borderId="7" xfId="2" applyFont="1" applyFill="1" applyBorder="1"/>
    <xf numFmtId="0" fontId="22" fillId="5" borderId="7" xfId="2" applyFont="1" applyFill="1" applyBorder="1" applyAlignment="1">
      <alignment wrapText="1"/>
    </xf>
    <xf numFmtId="0" fontId="22" fillId="5" borderId="7" xfId="2" applyFont="1" applyFill="1" applyBorder="1" applyAlignment="1">
      <alignment horizontal="center" vertical="center" wrapText="1"/>
    </xf>
    <xf numFmtId="164" fontId="22" fillId="5" borderId="7" xfId="2" applyNumberFormat="1" applyFont="1" applyFill="1" applyBorder="1" applyAlignment="1">
      <alignment wrapText="1"/>
    </xf>
    <xf numFmtId="4" fontId="22" fillId="5" borderId="7" xfId="2" applyNumberFormat="1" applyFont="1" applyFill="1" applyBorder="1" applyAlignment="1">
      <alignment wrapText="1"/>
    </xf>
    <xf numFmtId="164" fontId="22" fillId="5" borderId="7" xfId="2" applyNumberFormat="1" applyFont="1" applyFill="1" applyBorder="1" applyAlignment="1">
      <alignment horizontal="center" vertical="center" wrapText="1"/>
    </xf>
    <xf numFmtId="4" fontId="22" fillId="5" borderId="8" xfId="2" applyNumberFormat="1" applyFont="1" applyFill="1" applyBorder="1" applyAlignment="1">
      <alignment horizontal="center" vertical="center" wrapText="1"/>
    </xf>
    <xf numFmtId="0" fontId="30" fillId="6" borderId="5" xfId="0" applyFont="1" applyFill="1" applyBorder="1" applyAlignment="1">
      <alignment horizontal="center" vertical="center" wrapText="1"/>
    </xf>
    <xf numFmtId="165" fontId="30" fillId="6" borderId="5" xfId="0" applyNumberFormat="1" applyFont="1" applyFill="1" applyBorder="1" applyAlignment="1">
      <alignment horizontal="center" vertical="center" wrapText="1"/>
    </xf>
    <xf numFmtId="4" fontId="30" fillId="6" borderId="5" xfId="0" applyNumberFormat="1" applyFont="1" applyFill="1" applyBorder="1" applyAlignment="1">
      <alignment horizontal="center" vertical="center" wrapText="1"/>
    </xf>
    <xf numFmtId="0" fontId="30" fillId="8" borderId="5" xfId="0" applyFont="1" applyFill="1" applyBorder="1" applyAlignment="1">
      <alignment horizontal="center" vertical="center" wrapText="1"/>
    </xf>
    <xf numFmtId="0" fontId="30" fillId="9" borderId="9" xfId="9" applyFont="1" applyFill="1" applyBorder="1" applyAlignment="1">
      <alignment horizontal="center" vertical="center" wrapText="1"/>
    </xf>
    <xf numFmtId="0" fontId="30" fillId="8" borderId="9" xfId="0" applyFont="1" applyFill="1" applyBorder="1" applyAlignment="1">
      <alignment horizontal="center" vertical="center" wrapText="1"/>
    </xf>
    <xf numFmtId="0" fontId="20" fillId="0" borderId="6" xfId="2" applyFont="1" applyBorder="1" applyAlignment="1">
      <alignment horizontal="center"/>
    </xf>
    <xf numFmtId="0" fontId="20" fillId="0" borderId="7" xfId="2" applyFont="1" applyBorder="1" applyAlignment="1">
      <alignment horizontal="center"/>
    </xf>
    <xf numFmtId="0" fontId="20" fillId="0" borderId="8" xfId="2" applyFont="1" applyBorder="1" applyAlignment="1">
      <alignment horizontal="center"/>
    </xf>
    <xf numFmtId="4" fontId="31" fillId="7" borderId="2" xfId="2" applyNumberFormat="1" applyFont="1" applyFill="1" applyBorder="1" applyAlignment="1">
      <alignment horizontal="left" vertical="center"/>
    </xf>
    <xf numFmtId="4" fontId="31" fillId="7" borderId="3" xfId="2" applyNumberFormat="1" applyFont="1" applyFill="1" applyBorder="1" applyAlignment="1">
      <alignment horizontal="left" vertical="center"/>
    </xf>
    <xf numFmtId="4" fontId="31" fillId="7" borderId="4" xfId="2" applyNumberFormat="1" applyFont="1" applyFill="1" applyBorder="1" applyAlignment="1">
      <alignment horizontal="left" vertical="center"/>
    </xf>
    <xf numFmtId="0" fontId="7" fillId="0" borderId="0" xfId="2" applyFont="1" applyAlignment="1">
      <alignment horizontal="left"/>
    </xf>
    <xf numFmtId="0" fontId="7" fillId="0" borderId="0" xfId="2" applyFont="1" applyAlignment="1">
      <alignment horizontal="left" wrapText="1"/>
    </xf>
    <xf numFmtId="0" fontId="7" fillId="0" borderId="0" xfId="2" applyFont="1" applyAlignment="1">
      <alignment horizontal="center" wrapText="1"/>
    </xf>
  </cellXfs>
  <cellStyles count="10">
    <cellStyle name="JN-naslov" xfId="4" xr:uid="{4964DE8A-AB4A-4183-8678-F24F4A275A39}"/>
    <cellStyle name="JN-naslov tabele" xfId="5" xr:uid="{B29C9C9B-6655-424F-833D-4F0F7822A1F6}"/>
    <cellStyle name="JN-navadno" xfId="3" xr:uid="{FAB9AF1D-2461-4990-99DA-1FD16552C7BE}"/>
    <cellStyle name="JN-tabela" xfId="6" xr:uid="{A887796A-586E-4EBA-9241-B67186FA1CD1}"/>
    <cellStyle name="Navadno" xfId="0" builtinId="0"/>
    <cellStyle name="Navadno 2" xfId="8" xr:uid="{BD76D5FD-9B05-4BE1-9B89-B588498CBBBD}"/>
    <cellStyle name="Navadno 3" xfId="1" xr:uid="{00000000-0005-0000-0000-000002000000}"/>
    <cellStyle name="Navadno 3 2" xfId="7" xr:uid="{59C509FC-05D8-430E-B531-35CD25BD388B}"/>
    <cellStyle name="Navadno 4" xfId="9" xr:uid="{109AA585-F0A4-4949-8C34-9609FD8CAD96}"/>
    <cellStyle name="Normal 2" xfId="2" xr:uid="{B1533348-12E6-4B5B-946D-8D95727AAA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4357B5-3DDD-4CB0-AF6F-C6C5B4ABEFEC}">
  <sheetPr>
    <pageSetUpPr fitToPage="1"/>
  </sheetPr>
  <dimension ref="A1:O57"/>
  <sheetViews>
    <sheetView tabSelected="1" topLeftCell="A4" zoomScale="115" zoomScaleNormal="115" workbookViewId="0">
      <selection activeCell="E10" sqref="E10"/>
    </sheetView>
  </sheetViews>
  <sheetFormatPr defaultRowHeight="12.75" x14ac:dyDescent="0.2"/>
  <cols>
    <col min="1" max="1" width="7.28515625" customWidth="1"/>
    <col min="2" max="2" width="7.5703125" customWidth="1"/>
    <col min="3" max="3" width="67" customWidth="1"/>
    <col min="4" max="4" width="18.28515625" customWidth="1"/>
    <col min="5" max="5" width="11.7109375" customWidth="1"/>
    <col min="6" max="6" width="8.28515625" customWidth="1"/>
    <col min="7" max="7" width="10.140625" bestFit="1" customWidth="1"/>
    <col min="8" max="8" width="11.28515625" customWidth="1"/>
    <col min="9" max="9" width="7.7109375" customWidth="1"/>
    <col min="10" max="10" width="8.85546875" bestFit="1" customWidth="1"/>
    <col min="11" max="11" width="10.5703125" customWidth="1"/>
  </cols>
  <sheetData>
    <row r="1" spans="1:15" ht="15" x14ac:dyDescent="0.25">
      <c r="A1" s="56" t="s">
        <v>0</v>
      </c>
      <c r="B1" s="56"/>
      <c r="C1" s="70"/>
      <c r="D1" s="10"/>
      <c r="E1" s="10"/>
      <c r="F1" s="11"/>
      <c r="G1" s="11"/>
      <c r="H1" s="12"/>
      <c r="I1" s="13"/>
      <c r="J1" s="8"/>
      <c r="K1" s="24"/>
      <c r="L1" s="4"/>
      <c r="M1" s="4"/>
      <c r="N1" s="4"/>
      <c r="O1" s="4"/>
    </row>
    <row r="2" spans="1:15" ht="15" x14ac:dyDescent="0.25">
      <c r="A2" s="71" t="s">
        <v>1</v>
      </c>
      <c r="B2" s="71"/>
      <c r="C2" s="5"/>
      <c r="D2" s="25"/>
      <c r="E2" s="25"/>
      <c r="F2" s="26"/>
      <c r="G2" s="11"/>
      <c r="H2" s="8"/>
      <c r="I2" s="26"/>
      <c r="J2" s="27"/>
      <c r="K2" s="17"/>
      <c r="L2" s="4"/>
      <c r="M2" s="4"/>
      <c r="N2" s="4"/>
      <c r="O2" s="4"/>
    </row>
    <row r="3" spans="1:15" ht="15" x14ac:dyDescent="0.25">
      <c r="A3" s="71" t="s">
        <v>2</v>
      </c>
      <c r="B3" s="71"/>
      <c r="C3" s="5"/>
      <c r="D3" s="28"/>
      <c r="E3" s="28"/>
      <c r="F3" s="11"/>
      <c r="G3" s="11"/>
      <c r="H3" s="8"/>
      <c r="I3" s="11"/>
      <c r="J3" s="8"/>
      <c r="K3" s="17"/>
      <c r="L3" s="4"/>
      <c r="M3" s="4"/>
      <c r="N3" s="4"/>
      <c r="O3" s="4"/>
    </row>
    <row r="4" spans="1:15" ht="15" x14ac:dyDescent="0.25">
      <c r="A4" s="71" t="s">
        <v>3</v>
      </c>
      <c r="B4" s="71"/>
      <c r="C4" s="5"/>
      <c r="D4" s="28"/>
      <c r="E4" s="28"/>
      <c r="F4" s="11"/>
      <c r="G4" s="11"/>
      <c r="H4" s="8"/>
      <c r="I4" s="11"/>
      <c r="J4" s="8"/>
      <c r="K4" s="17"/>
      <c r="L4" s="4"/>
      <c r="M4" s="4"/>
      <c r="N4" s="4"/>
      <c r="O4" s="4"/>
    </row>
    <row r="5" spans="1:15" ht="15.75" thickBot="1" x14ac:dyDescent="0.3">
      <c r="A5" s="6"/>
      <c r="B5" s="6"/>
      <c r="C5" s="7"/>
      <c r="D5" s="28"/>
      <c r="E5" s="28"/>
      <c r="F5" s="11"/>
      <c r="G5" s="11"/>
      <c r="H5" s="8"/>
      <c r="I5" s="11"/>
      <c r="J5" s="8"/>
      <c r="K5" s="17"/>
      <c r="L5" s="4"/>
      <c r="M5" s="4"/>
      <c r="N5" s="4"/>
      <c r="O5" s="4"/>
    </row>
    <row r="6" spans="1:15" ht="16.5" thickBot="1" x14ac:dyDescent="0.3">
      <c r="A6" s="91" t="s">
        <v>46</v>
      </c>
      <c r="B6" s="92"/>
      <c r="C6" s="92"/>
      <c r="D6" s="92"/>
      <c r="E6" s="92"/>
      <c r="F6" s="92"/>
      <c r="G6" s="92"/>
      <c r="H6" s="92"/>
      <c r="I6" s="92"/>
      <c r="J6" s="92"/>
      <c r="K6" s="93"/>
      <c r="L6" s="11"/>
      <c r="M6" s="11"/>
      <c r="N6" s="11"/>
      <c r="O6" s="11"/>
    </row>
    <row r="7" spans="1:15" ht="15.75" thickBot="1" x14ac:dyDescent="0.3">
      <c r="A7" s="3"/>
      <c r="B7" s="3"/>
      <c r="C7" s="3"/>
      <c r="D7" s="14"/>
      <c r="E7" s="14"/>
      <c r="F7" s="14"/>
      <c r="G7" s="14"/>
      <c r="H7" s="15"/>
      <c r="I7" s="14"/>
      <c r="J7" s="15"/>
      <c r="K7" s="16"/>
      <c r="L7" s="4"/>
      <c r="M7" s="4"/>
      <c r="N7" s="4"/>
      <c r="O7" s="4"/>
    </row>
    <row r="8" spans="1:15" ht="19.5" thickBot="1" x14ac:dyDescent="0.35">
      <c r="A8" s="76" t="s">
        <v>13</v>
      </c>
      <c r="B8" s="77"/>
      <c r="C8" s="78"/>
      <c r="D8" s="79"/>
      <c r="E8" s="79"/>
      <c r="F8" s="80"/>
      <c r="G8" s="80"/>
      <c r="H8" s="81"/>
      <c r="I8" s="82"/>
      <c r="J8" s="83"/>
      <c r="K8" s="84"/>
      <c r="L8" s="4"/>
      <c r="M8" s="4"/>
      <c r="N8" s="4"/>
      <c r="O8" s="4"/>
    </row>
    <row r="9" spans="1:15" ht="15" x14ac:dyDescent="0.25">
      <c r="A9" s="18"/>
      <c r="B9" s="18"/>
      <c r="C9" s="6"/>
      <c r="D9" s="11"/>
      <c r="E9" s="11"/>
      <c r="F9" s="10"/>
      <c r="G9" s="10"/>
      <c r="H9" s="8"/>
      <c r="I9" s="17"/>
      <c r="J9" s="12"/>
      <c r="K9" s="13"/>
      <c r="L9" s="4"/>
      <c r="M9" s="4"/>
      <c r="N9" s="4"/>
      <c r="O9" s="4"/>
    </row>
    <row r="10" spans="1:15" ht="102" x14ac:dyDescent="0.25">
      <c r="A10" s="85" t="s">
        <v>4</v>
      </c>
      <c r="B10" s="85" t="s">
        <v>48</v>
      </c>
      <c r="C10" s="89" t="s">
        <v>60</v>
      </c>
      <c r="D10" s="88" t="s">
        <v>59</v>
      </c>
      <c r="E10" s="90" t="s">
        <v>61</v>
      </c>
      <c r="F10" s="85" t="s">
        <v>5</v>
      </c>
      <c r="G10" s="85" t="s">
        <v>49</v>
      </c>
      <c r="H10" s="86" t="s">
        <v>6</v>
      </c>
      <c r="I10" s="87" t="s">
        <v>7</v>
      </c>
      <c r="J10" s="87" t="s">
        <v>8</v>
      </c>
      <c r="K10" s="87" t="s">
        <v>50</v>
      </c>
      <c r="L10" s="4"/>
      <c r="M10" s="4"/>
      <c r="N10" s="4"/>
      <c r="O10" s="4"/>
    </row>
    <row r="11" spans="1:15" s="1" customFormat="1" ht="39" x14ac:dyDescent="0.25">
      <c r="A11" s="35" t="s">
        <v>25</v>
      </c>
      <c r="B11" s="69">
        <v>2879</v>
      </c>
      <c r="C11" s="21" t="s">
        <v>64</v>
      </c>
      <c r="D11" s="21"/>
      <c r="E11" s="21"/>
      <c r="F11" s="69" t="s">
        <v>9</v>
      </c>
      <c r="G11" s="69">
        <v>10</v>
      </c>
      <c r="H11" s="33"/>
      <c r="I11" s="36"/>
      <c r="J11" s="67">
        <f t="shared" ref="J11:J30" si="0">(H11*I11)/100+H11</f>
        <v>0</v>
      </c>
      <c r="K11" s="67">
        <f t="shared" ref="K11:K30" si="1">SUM(G11*J11)</f>
        <v>0</v>
      </c>
      <c r="L11" s="5"/>
      <c r="M11" s="5"/>
      <c r="N11" s="5"/>
      <c r="O11" s="5"/>
    </row>
    <row r="12" spans="1:15" s="1" customFormat="1" ht="39" x14ac:dyDescent="0.25">
      <c r="A12" s="35" t="s">
        <v>26</v>
      </c>
      <c r="B12" s="73">
        <v>10583</v>
      </c>
      <c r="C12" s="72" t="s">
        <v>65</v>
      </c>
      <c r="D12" s="72"/>
      <c r="E12" s="72"/>
      <c r="F12" s="73" t="s">
        <v>17</v>
      </c>
      <c r="G12" s="73">
        <v>280</v>
      </c>
      <c r="H12" s="33"/>
      <c r="I12" s="74"/>
      <c r="J12" s="75">
        <f t="shared" si="0"/>
        <v>0</v>
      </c>
      <c r="K12" s="75">
        <f t="shared" si="1"/>
        <v>0</v>
      </c>
      <c r="L12" s="5"/>
      <c r="M12" s="5"/>
      <c r="N12" s="5"/>
      <c r="O12" s="5"/>
    </row>
    <row r="13" spans="1:15" s="1" customFormat="1" ht="38.25" x14ac:dyDescent="0.25">
      <c r="A13" s="35" t="s">
        <v>27</v>
      </c>
      <c r="B13" s="69">
        <v>2756</v>
      </c>
      <c r="C13" s="19" t="s">
        <v>47</v>
      </c>
      <c r="D13" s="21"/>
      <c r="E13" s="21"/>
      <c r="F13" s="69" t="s">
        <v>9</v>
      </c>
      <c r="G13" s="69">
        <v>20</v>
      </c>
      <c r="H13" s="33"/>
      <c r="I13" s="36"/>
      <c r="J13" s="67">
        <f t="shared" si="0"/>
        <v>0</v>
      </c>
      <c r="K13" s="67">
        <f t="shared" si="1"/>
        <v>0</v>
      </c>
      <c r="L13" s="5"/>
      <c r="M13" s="5"/>
      <c r="N13" s="5"/>
      <c r="O13" s="5"/>
    </row>
    <row r="14" spans="1:15" s="1" customFormat="1" ht="76.5" x14ac:dyDescent="0.25">
      <c r="A14" s="35" t="s">
        <v>28</v>
      </c>
      <c r="B14" s="69">
        <v>2190</v>
      </c>
      <c r="C14" s="19" t="s">
        <v>62</v>
      </c>
      <c r="D14" s="21"/>
      <c r="E14" s="21"/>
      <c r="F14" s="69" t="s">
        <v>9</v>
      </c>
      <c r="G14" s="69">
        <v>360</v>
      </c>
      <c r="H14" s="33"/>
      <c r="I14" s="36"/>
      <c r="J14" s="67">
        <f t="shared" si="0"/>
        <v>0</v>
      </c>
      <c r="K14" s="67">
        <f t="shared" si="1"/>
        <v>0</v>
      </c>
      <c r="L14" s="5"/>
      <c r="M14" s="5"/>
      <c r="N14" s="5"/>
      <c r="O14" s="5"/>
    </row>
    <row r="15" spans="1:15" s="1" customFormat="1" ht="38.25" x14ac:dyDescent="0.25">
      <c r="A15" s="35" t="s">
        <v>29</v>
      </c>
      <c r="B15" s="69">
        <v>2588</v>
      </c>
      <c r="C15" s="37" t="s">
        <v>66</v>
      </c>
      <c r="D15" s="21"/>
      <c r="E15" s="21"/>
      <c r="F15" s="69" t="s">
        <v>9</v>
      </c>
      <c r="G15" s="69">
        <v>390</v>
      </c>
      <c r="H15" s="33"/>
      <c r="I15" s="36"/>
      <c r="J15" s="67">
        <f t="shared" si="0"/>
        <v>0</v>
      </c>
      <c r="K15" s="67">
        <f t="shared" si="1"/>
        <v>0</v>
      </c>
      <c r="L15" s="5"/>
      <c r="M15" s="5"/>
      <c r="N15" s="5"/>
      <c r="O15" s="11"/>
    </row>
    <row r="16" spans="1:15" s="1" customFormat="1" ht="185.25" customHeight="1" x14ac:dyDescent="0.25">
      <c r="A16" s="35" t="s">
        <v>30</v>
      </c>
      <c r="B16" s="69">
        <v>2191</v>
      </c>
      <c r="C16" s="19" t="s">
        <v>45</v>
      </c>
      <c r="D16" s="21"/>
      <c r="E16" s="21"/>
      <c r="F16" s="69" t="s">
        <v>9</v>
      </c>
      <c r="G16" s="69">
        <v>20</v>
      </c>
      <c r="H16" s="33"/>
      <c r="I16" s="36"/>
      <c r="J16" s="67">
        <f t="shared" si="0"/>
        <v>0</v>
      </c>
      <c r="K16" s="67">
        <f t="shared" si="1"/>
        <v>0</v>
      </c>
      <c r="L16" s="5"/>
      <c r="M16" s="5"/>
      <c r="N16" s="5"/>
      <c r="O16" s="5"/>
    </row>
    <row r="17" spans="1:15" s="1" customFormat="1" ht="51" x14ac:dyDescent="0.25">
      <c r="A17" s="35" t="s">
        <v>31</v>
      </c>
      <c r="B17" s="69">
        <v>2186</v>
      </c>
      <c r="C17" s="19" t="s">
        <v>67</v>
      </c>
      <c r="D17" s="21"/>
      <c r="E17" s="21"/>
      <c r="F17" s="69" t="s">
        <v>9</v>
      </c>
      <c r="G17" s="69">
        <v>4</v>
      </c>
      <c r="H17" s="33"/>
      <c r="I17" s="36"/>
      <c r="J17" s="67">
        <f t="shared" si="0"/>
        <v>0</v>
      </c>
      <c r="K17" s="67">
        <f t="shared" si="1"/>
        <v>0</v>
      </c>
      <c r="L17" s="5"/>
      <c r="M17" s="5"/>
      <c r="N17" s="5"/>
      <c r="O17" s="11"/>
    </row>
    <row r="18" spans="1:15" s="1" customFormat="1" ht="89.25" x14ac:dyDescent="0.25">
      <c r="A18" s="35" t="s">
        <v>32</v>
      </c>
      <c r="B18" s="69">
        <v>10232</v>
      </c>
      <c r="C18" s="2" t="s">
        <v>73</v>
      </c>
      <c r="D18" s="21"/>
      <c r="E18" s="21"/>
      <c r="F18" s="69" t="s">
        <v>9</v>
      </c>
      <c r="G18" s="69">
        <v>400</v>
      </c>
      <c r="H18" s="33"/>
      <c r="I18" s="36"/>
      <c r="J18" s="67">
        <f t="shared" si="0"/>
        <v>0</v>
      </c>
      <c r="K18" s="67">
        <f t="shared" si="1"/>
        <v>0</v>
      </c>
      <c r="L18" s="5"/>
      <c r="M18" s="5"/>
      <c r="N18" s="5"/>
      <c r="O18" s="11"/>
    </row>
    <row r="19" spans="1:15" s="1" customFormat="1" ht="76.5" x14ac:dyDescent="0.25">
      <c r="A19" s="35" t="s">
        <v>33</v>
      </c>
      <c r="B19" s="69">
        <v>3108</v>
      </c>
      <c r="C19" s="34" t="s">
        <v>52</v>
      </c>
      <c r="D19" s="21"/>
      <c r="E19" s="21"/>
      <c r="F19" s="69" t="s">
        <v>9</v>
      </c>
      <c r="G19" s="69">
        <v>110</v>
      </c>
      <c r="H19" s="33"/>
      <c r="I19" s="36"/>
      <c r="J19" s="67">
        <f t="shared" si="0"/>
        <v>0</v>
      </c>
      <c r="K19" s="67">
        <f t="shared" si="1"/>
        <v>0</v>
      </c>
      <c r="L19" s="5"/>
      <c r="M19" s="5"/>
      <c r="N19" s="5"/>
      <c r="O19" s="11"/>
    </row>
    <row r="20" spans="1:15" s="1" customFormat="1" ht="104.25" customHeight="1" x14ac:dyDescent="0.25">
      <c r="A20" s="35" t="s">
        <v>34</v>
      </c>
      <c r="B20" s="69" t="s">
        <v>44</v>
      </c>
      <c r="C20" s="21" t="s">
        <v>70</v>
      </c>
      <c r="D20" s="21"/>
      <c r="E20" s="21"/>
      <c r="F20" s="69" t="s">
        <v>71</v>
      </c>
      <c r="G20" s="69">
        <v>25</v>
      </c>
      <c r="H20" s="33"/>
      <c r="I20" s="36"/>
      <c r="J20" s="67">
        <f t="shared" si="0"/>
        <v>0</v>
      </c>
      <c r="K20" s="67">
        <f t="shared" si="1"/>
        <v>0</v>
      </c>
      <c r="L20" s="5"/>
      <c r="M20" s="5"/>
      <c r="N20" s="5"/>
      <c r="O20" s="5"/>
    </row>
    <row r="21" spans="1:15" s="1" customFormat="1" ht="64.5" x14ac:dyDescent="0.25">
      <c r="A21" s="35" t="s">
        <v>35</v>
      </c>
      <c r="B21" s="69" t="s">
        <v>44</v>
      </c>
      <c r="C21" s="21" t="s">
        <v>51</v>
      </c>
      <c r="D21" s="21"/>
      <c r="E21" s="21"/>
      <c r="F21" s="69" t="s">
        <v>9</v>
      </c>
      <c r="G21" s="69">
        <v>3</v>
      </c>
      <c r="H21" s="33"/>
      <c r="I21" s="36"/>
      <c r="J21" s="67">
        <f t="shared" si="0"/>
        <v>0</v>
      </c>
      <c r="K21" s="67">
        <f t="shared" si="1"/>
        <v>0</v>
      </c>
      <c r="L21" s="5"/>
      <c r="M21" s="5"/>
      <c r="N21" s="5"/>
      <c r="O21" s="5"/>
    </row>
    <row r="22" spans="1:15" s="1" customFormat="1" ht="102" x14ac:dyDescent="0.25">
      <c r="A22" s="35" t="s">
        <v>36</v>
      </c>
      <c r="B22" s="69" t="s">
        <v>44</v>
      </c>
      <c r="C22" s="19" t="s">
        <v>57</v>
      </c>
      <c r="D22" s="21"/>
      <c r="E22" s="21"/>
      <c r="F22" s="69" t="s">
        <v>9</v>
      </c>
      <c r="G22" s="69">
        <v>7</v>
      </c>
      <c r="H22" s="33"/>
      <c r="I22" s="36"/>
      <c r="J22" s="67">
        <f t="shared" si="0"/>
        <v>0</v>
      </c>
      <c r="K22" s="67">
        <f t="shared" si="1"/>
        <v>0</v>
      </c>
      <c r="L22" s="5"/>
      <c r="M22" s="5"/>
      <c r="N22" s="5"/>
      <c r="O22" s="5"/>
    </row>
    <row r="23" spans="1:15" s="1" customFormat="1" ht="127.5" x14ac:dyDescent="0.25">
      <c r="A23" s="35" t="s">
        <v>37</v>
      </c>
      <c r="B23" s="69" t="s">
        <v>44</v>
      </c>
      <c r="C23" s="19" t="s">
        <v>69</v>
      </c>
      <c r="D23" s="21"/>
      <c r="E23" s="21"/>
      <c r="F23" s="69" t="s">
        <v>9</v>
      </c>
      <c r="G23" s="69">
        <v>8</v>
      </c>
      <c r="H23" s="33"/>
      <c r="I23" s="36"/>
      <c r="J23" s="67">
        <f t="shared" si="0"/>
        <v>0</v>
      </c>
      <c r="K23" s="67">
        <f t="shared" si="1"/>
        <v>0</v>
      </c>
      <c r="L23" s="5"/>
      <c r="M23" s="5"/>
      <c r="N23" s="5"/>
      <c r="O23" s="5"/>
    </row>
    <row r="24" spans="1:15" s="1" customFormat="1" ht="141" x14ac:dyDescent="0.25">
      <c r="A24" s="35" t="s">
        <v>38</v>
      </c>
      <c r="B24" s="69" t="s">
        <v>44</v>
      </c>
      <c r="C24" s="21" t="s">
        <v>68</v>
      </c>
      <c r="D24" s="21"/>
      <c r="E24" s="21"/>
      <c r="F24" s="69" t="s">
        <v>9</v>
      </c>
      <c r="G24" s="69">
        <v>4</v>
      </c>
      <c r="H24" s="33"/>
      <c r="I24" s="36"/>
      <c r="J24" s="67">
        <f t="shared" si="0"/>
        <v>0</v>
      </c>
      <c r="K24" s="67">
        <f t="shared" si="1"/>
        <v>0</v>
      </c>
      <c r="L24" s="5"/>
      <c r="M24" s="8"/>
      <c r="N24" s="5"/>
      <c r="O24" s="5"/>
    </row>
    <row r="25" spans="1:15" s="1" customFormat="1" ht="79.5" x14ac:dyDescent="0.25">
      <c r="A25" s="35" t="s">
        <v>39</v>
      </c>
      <c r="B25" s="69">
        <v>10234</v>
      </c>
      <c r="C25" s="21" t="s">
        <v>53</v>
      </c>
      <c r="D25" s="21"/>
      <c r="E25" s="21"/>
      <c r="F25" s="69" t="s">
        <v>18</v>
      </c>
      <c r="G25" s="69">
        <v>210</v>
      </c>
      <c r="H25" s="33"/>
      <c r="I25" s="36"/>
      <c r="J25" s="67">
        <f t="shared" si="0"/>
        <v>0</v>
      </c>
      <c r="K25" s="67">
        <f t="shared" si="1"/>
        <v>0</v>
      </c>
      <c r="L25" s="5"/>
      <c r="M25" s="8"/>
      <c r="N25" s="5"/>
      <c r="O25" s="5"/>
    </row>
    <row r="26" spans="1:15" s="1" customFormat="1" ht="77.25" x14ac:dyDescent="0.25">
      <c r="A26" s="35" t="s">
        <v>40</v>
      </c>
      <c r="B26" s="69" t="s">
        <v>44</v>
      </c>
      <c r="C26" s="11" t="s">
        <v>56</v>
      </c>
      <c r="D26" s="21"/>
      <c r="E26" s="21"/>
      <c r="F26" s="69" t="s">
        <v>15</v>
      </c>
      <c r="G26" s="69">
        <v>7</v>
      </c>
      <c r="H26" s="33"/>
      <c r="I26" s="36"/>
      <c r="J26" s="67">
        <f t="shared" si="0"/>
        <v>0</v>
      </c>
      <c r="K26" s="67">
        <f t="shared" si="1"/>
        <v>0</v>
      </c>
      <c r="L26" s="5"/>
      <c r="M26" s="8"/>
      <c r="N26" s="5"/>
      <c r="O26" s="5"/>
    </row>
    <row r="27" spans="1:15" s="1" customFormat="1" ht="185.25" customHeight="1" x14ac:dyDescent="0.25">
      <c r="A27" s="35" t="s">
        <v>41</v>
      </c>
      <c r="B27" s="69">
        <v>2213</v>
      </c>
      <c r="C27" s="2" t="s">
        <v>20</v>
      </c>
      <c r="D27" s="21"/>
      <c r="E27" s="21"/>
      <c r="F27" s="69" t="s">
        <v>9</v>
      </c>
      <c r="G27" s="69">
        <v>5</v>
      </c>
      <c r="H27" s="33"/>
      <c r="I27" s="36"/>
      <c r="J27" s="67">
        <f t="shared" si="0"/>
        <v>0</v>
      </c>
      <c r="K27" s="67">
        <f t="shared" si="1"/>
        <v>0</v>
      </c>
      <c r="L27" s="5"/>
      <c r="M27" s="8"/>
      <c r="N27" s="5"/>
      <c r="O27" s="5"/>
    </row>
    <row r="28" spans="1:15" s="1" customFormat="1" ht="153" x14ac:dyDescent="0.25">
      <c r="A28" s="35" t="s">
        <v>42</v>
      </c>
      <c r="B28" s="69">
        <v>2145</v>
      </c>
      <c r="C28" s="2" t="s">
        <v>22</v>
      </c>
      <c r="D28" s="21"/>
      <c r="E28" s="21"/>
      <c r="F28" s="69" t="s">
        <v>15</v>
      </c>
      <c r="G28" s="69">
        <v>5</v>
      </c>
      <c r="H28" s="33"/>
      <c r="I28" s="36"/>
      <c r="J28" s="67">
        <f t="shared" si="0"/>
        <v>0</v>
      </c>
      <c r="K28" s="67">
        <f t="shared" si="1"/>
        <v>0</v>
      </c>
      <c r="L28" s="5"/>
      <c r="M28" s="8"/>
      <c r="N28" s="5"/>
      <c r="O28" s="5"/>
    </row>
    <row r="29" spans="1:15" s="1" customFormat="1" ht="89.25" x14ac:dyDescent="0.25">
      <c r="A29" s="35" t="s">
        <v>43</v>
      </c>
      <c r="B29" s="69">
        <v>10611</v>
      </c>
      <c r="C29" s="19" t="s">
        <v>55</v>
      </c>
      <c r="D29" s="20"/>
      <c r="E29" s="20"/>
      <c r="F29" s="69" t="s">
        <v>9</v>
      </c>
      <c r="G29" s="69">
        <v>5</v>
      </c>
      <c r="H29" s="33"/>
      <c r="I29" s="36"/>
      <c r="J29" s="67">
        <f t="shared" si="0"/>
        <v>0</v>
      </c>
      <c r="K29" s="67">
        <f t="shared" si="1"/>
        <v>0</v>
      </c>
      <c r="L29" s="5"/>
      <c r="M29" s="5"/>
      <c r="N29" s="5"/>
      <c r="O29" s="5"/>
    </row>
    <row r="30" spans="1:15" s="1" customFormat="1" ht="153" x14ac:dyDescent="0.25">
      <c r="A30" s="35" t="s">
        <v>72</v>
      </c>
      <c r="B30" s="69">
        <v>10610</v>
      </c>
      <c r="C30" s="19" t="s">
        <v>54</v>
      </c>
      <c r="D30" s="21"/>
      <c r="E30" s="21"/>
      <c r="F30" s="69" t="s">
        <v>71</v>
      </c>
      <c r="G30" s="69">
        <v>410</v>
      </c>
      <c r="H30" s="33"/>
      <c r="I30" s="36"/>
      <c r="J30" s="67">
        <f t="shared" si="0"/>
        <v>0</v>
      </c>
      <c r="K30" s="67">
        <f t="shared" si="1"/>
        <v>0</v>
      </c>
      <c r="L30" s="5"/>
      <c r="M30" s="5"/>
      <c r="N30" s="5"/>
      <c r="O30" s="5"/>
    </row>
    <row r="31" spans="1:15" ht="15" x14ac:dyDescent="0.25">
      <c r="A31" s="94" t="s">
        <v>58</v>
      </c>
      <c r="B31" s="95"/>
      <c r="C31" s="95"/>
      <c r="D31" s="95"/>
      <c r="E31" s="95"/>
      <c r="F31" s="95"/>
      <c r="G31" s="95"/>
      <c r="H31" s="95"/>
      <c r="I31" s="95"/>
      <c r="J31" s="96"/>
      <c r="K31" s="67">
        <f>SUM(K11:K30)</f>
        <v>0</v>
      </c>
      <c r="L31" s="4"/>
      <c r="M31" s="4"/>
      <c r="N31" s="4"/>
      <c r="O31" s="4"/>
    </row>
    <row r="32" spans="1:15" ht="15" x14ac:dyDescent="0.25">
      <c r="A32" s="6"/>
      <c r="B32" s="6"/>
      <c r="C32" s="6"/>
      <c r="D32" s="11"/>
      <c r="E32" s="11"/>
      <c r="F32" s="11"/>
      <c r="G32" s="11"/>
      <c r="H32" s="8"/>
      <c r="I32" s="11"/>
      <c r="J32" s="8"/>
      <c r="K32" s="17"/>
      <c r="L32" s="4"/>
      <c r="M32" s="4"/>
      <c r="N32" s="4"/>
      <c r="O32" s="4"/>
    </row>
    <row r="33" spans="1:15" ht="15" x14ac:dyDescent="0.25">
      <c r="A33" s="18"/>
      <c r="B33" s="5" t="s">
        <v>14</v>
      </c>
      <c r="C33" s="5"/>
      <c r="D33" s="57"/>
      <c r="E33" s="57"/>
      <c r="F33" s="57"/>
      <c r="G33" s="57"/>
      <c r="H33" s="58"/>
      <c r="I33" s="57"/>
      <c r="J33" s="59"/>
      <c r="K33" s="60"/>
      <c r="L33" s="4"/>
      <c r="M33" s="4"/>
      <c r="N33" s="4"/>
      <c r="O33" s="4"/>
    </row>
    <row r="34" spans="1:15" ht="15" x14ac:dyDescent="0.25">
      <c r="A34" s="22"/>
      <c r="B34" s="5" t="s">
        <v>10</v>
      </c>
      <c r="C34" s="5"/>
      <c r="D34" s="57"/>
      <c r="E34" s="57"/>
      <c r="F34" s="57"/>
      <c r="G34" s="57"/>
      <c r="H34" s="58"/>
      <c r="I34" s="57"/>
      <c r="J34" s="61"/>
      <c r="K34" s="62"/>
      <c r="L34" s="4"/>
      <c r="M34" s="4"/>
      <c r="N34" s="4"/>
      <c r="O34" s="4"/>
    </row>
    <row r="35" spans="1:15" ht="15" x14ac:dyDescent="0.25">
      <c r="A35" s="6"/>
      <c r="B35" s="63" t="s">
        <v>11</v>
      </c>
      <c r="C35" s="64"/>
      <c r="D35" s="65"/>
      <c r="E35" s="65"/>
      <c r="F35" s="66"/>
      <c r="G35" s="57"/>
      <c r="H35" s="58"/>
      <c r="I35" s="57"/>
      <c r="J35" s="61"/>
      <c r="K35" s="62"/>
      <c r="L35" s="4"/>
      <c r="M35" s="4"/>
      <c r="N35" s="4"/>
      <c r="O35" s="4"/>
    </row>
    <row r="36" spans="1:15" ht="15" x14ac:dyDescent="0.25">
      <c r="A36" s="6"/>
      <c r="B36" s="63" t="s">
        <v>12</v>
      </c>
      <c r="C36" s="64"/>
      <c r="D36" s="65"/>
      <c r="E36" s="65"/>
      <c r="F36" s="66"/>
      <c r="G36" s="57"/>
      <c r="H36" s="58"/>
      <c r="I36" s="57"/>
      <c r="J36" s="61"/>
      <c r="K36" s="62"/>
      <c r="L36" s="4"/>
      <c r="M36" s="4"/>
      <c r="N36" s="4"/>
      <c r="O36" s="4"/>
    </row>
    <row r="37" spans="1:15" ht="15" x14ac:dyDescent="0.25">
      <c r="A37" s="6"/>
      <c r="B37" s="29"/>
      <c r="C37" s="30"/>
      <c r="D37" s="31"/>
      <c r="E37" s="31"/>
      <c r="F37" s="32"/>
      <c r="G37" s="11"/>
      <c r="H37" s="8"/>
      <c r="I37" s="11"/>
      <c r="J37" s="9"/>
      <c r="K37" s="17"/>
      <c r="L37" s="4"/>
      <c r="M37" s="4"/>
      <c r="N37" s="4"/>
      <c r="O37" s="4"/>
    </row>
    <row r="38" spans="1:15" s="54" customFormat="1" ht="15" x14ac:dyDescent="0.25">
      <c r="A38" s="23"/>
      <c r="B38" s="97" t="s">
        <v>63</v>
      </c>
      <c r="C38" s="97"/>
      <c r="D38" s="97"/>
      <c r="E38" s="97"/>
      <c r="F38" s="97"/>
      <c r="G38" s="97"/>
      <c r="H38" s="97"/>
      <c r="I38" s="57"/>
      <c r="J38" s="58"/>
      <c r="K38" s="62"/>
      <c r="L38" s="55"/>
      <c r="M38" s="55"/>
      <c r="N38" s="55"/>
      <c r="O38" s="55"/>
    </row>
    <row r="39" spans="1:15" s="54" customFormat="1" ht="15" x14ac:dyDescent="0.25">
      <c r="A39" s="23"/>
      <c r="B39" s="68" t="s">
        <v>21</v>
      </c>
      <c r="C39" s="68"/>
      <c r="D39" s="68"/>
      <c r="E39" s="68"/>
      <c r="F39" s="68"/>
      <c r="G39" s="68"/>
      <c r="H39" s="68"/>
      <c r="I39" s="57"/>
      <c r="J39" s="58"/>
      <c r="K39" s="62"/>
      <c r="L39" s="55"/>
      <c r="M39" s="55"/>
      <c r="N39" s="55"/>
      <c r="O39" s="55"/>
    </row>
    <row r="40" spans="1:15" s="54" customFormat="1" ht="29.45" customHeight="1" x14ac:dyDescent="0.25">
      <c r="A40" s="23"/>
      <c r="B40" s="98" t="s">
        <v>23</v>
      </c>
      <c r="C40" s="98"/>
      <c r="D40" s="98"/>
      <c r="E40" s="98"/>
      <c r="F40" s="98"/>
      <c r="G40" s="98"/>
      <c r="H40" s="98"/>
      <c r="I40" s="98"/>
      <c r="J40" s="98"/>
      <c r="K40" s="98"/>
      <c r="L40" s="55"/>
      <c r="M40" s="55"/>
      <c r="N40" s="55"/>
      <c r="O40" s="55"/>
    </row>
    <row r="41" spans="1:15" s="54" customFormat="1" ht="15" x14ac:dyDescent="0.25">
      <c r="A41" s="23"/>
      <c r="B41" s="5" t="s">
        <v>19</v>
      </c>
      <c r="C41" s="57"/>
      <c r="D41" s="5"/>
      <c r="E41" s="5"/>
      <c r="F41" s="57"/>
      <c r="G41" s="57"/>
      <c r="H41" s="57"/>
      <c r="I41" s="57"/>
      <c r="J41" s="58"/>
      <c r="K41" s="62"/>
      <c r="L41" s="55"/>
      <c r="M41" s="55"/>
      <c r="N41" s="55"/>
      <c r="O41" s="55"/>
    </row>
    <row r="42" spans="1:15" ht="15" x14ac:dyDescent="0.25">
      <c r="A42" s="6"/>
      <c r="B42" s="29"/>
      <c r="C42" s="30"/>
      <c r="D42" s="31"/>
      <c r="E42" s="31"/>
      <c r="F42" s="32"/>
      <c r="G42" s="11"/>
      <c r="H42" s="8"/>
      <c r="I42" s="11"/>
      <c r="J42" s="9"/>
      <c r="K42" s="17"/>
      <c r="L42" s="4"/>
      <c r="M42" s="4"/>
      <c r="N42" s="4"/>
      <c r="O42" s="4"/>
    </row>
    <row r="43" spans="1:15" ht="15" x14ac:dyDescent="0.25">
      <c r="A43" s="6"/>
      <c r="B43" s="29"/>
      <c r="C43" s="30"/>
      <c r="D43" s="31"/>
      <c r="E43" s="31"/>
      <c r="F43" s="32"/>
      <c r="G43" s="11"/>
      <c r="H43" s="8"/>
      <c r="I43" s="11"/>
      <c r="J43" s="9"/>
      <c r="K43" s="17"/>
      <c r="L43" s="4"/>
      <c r="M43" s="4"/>
      <c r="N43" s="4"/>
      <c r="O43" s="4"/>
    </row>
    <row r="44" spans="1:15" ht="30" customHeight="1" x14ac:dyDescent="0.25">
      <c r="A44" s="6"/>
      <c r="B44" s="5" t="s">
        <v>16</v>
      </c>
      <c r="C44" s="5"/>
      <c r="D44" s="57"/>
      <c r="E44" s="57"/>
      <c r="F44" s="99" t="s">
        <v>24</v>
      </c>
      <c r="G44" s="99"/>
      <c r="H44" s="58"/>
      <c r="I44" s="11"/>
      <c r="J44" s="4"/>
      <c r="K44" s="17"/>
      <c r="L44" s="4"/>
      <c r="M44" s="4"/>
      <c r="N44" s="4"/>
      <c r="O44" s="4"/>
    </row>
    <row r="45" spans="1:15" ht="15" x14ac:dyDescent="0.25">
      <c r="A45" s="6"/>
      <c r="B45" s="4"/>
      <c r="C45" s="4"/>
      <c r="D45" s="4"/>
      <c r="E45" s="4"/>
      <c r="F45" s="4"/>
      <c r="G45" s="4"/>
      <c r="H45" s="4"/>
      <c r="I45" s="4"/>
      <c r="J45" s="4"/>
      <c r="K45" s="17"/>
      <c r="L45" s="4"/>
      <c r="M45" s="4"/>
      <c r="N45" s="4"/>
      <c r="O45" s="4"/>
    </row>
    <row r="46" spans="1:15" ht="15" x14ac:dyDescent="0.25">
      <c r="A46" s="6"/>
      <c r="B46" s="4"/>
      <c r="C46" s="4"/>
      <c r="D46" s="4"/>
      <c r="E46" s="4"/>
      <c r="F46" s="4"/>
      <c r="G46" s="4"/>
      <c r="H46" s="4"/>
      <c r="I46" s="4"/>
      <c r="J46" s="4"/>
      <c r="K46" s="17"/>
      <c r="L46" s="4"/>
      <c r="M46" s="4"/>
      <c r="N46" s="4"/>
      <c r="O46" s="4"/>
    </row>
    <row r="47" spans="1:15" ht="15" x14ac:dyDescent="0.25">
      <c r="A47" s="6"/>
      <c r="B47" s="4"/>
      <c r="C47" s="4"/>
      <c r="D47" s="4"/>
      <c r="E47" s="4"/>
      <c r="F47" s="4"/>
      <c r="G47" s="4"/>
      <c r="H47" s="4"/>
      <c r="I47" s="4"/>
      <c r="J47" s="4"/>
      <c r="K47" s="17"/>
      <c r="L47" s="4"/>
      <c r="M47" s="4"/>
      <c r="N47" s="4"/>
      <c r="O47" s="4"/>
    </row>
    <row r="48" spans="1:15" ht="15" x14ac:dyDescent="0.25">
      <c r="A48" s="6"/>
      <c r="B48" s="4"/>
      <c r="C48" s="4"/>
      <c r="D48" s="4"/>
      <c r="E48" s="4"/>
      <c r="F48" s="4"/>
      <c r="G48" s="4"/>
      <c r="H48" s="4"/>
      <c r="I48" s="4"/>
      <c r="J48" s="4"/>
      <c r="K48" s="17"/>
      <c r="L48" s="4"/>
      <c r="M48" s="4"/>
      <c r="N48" s="4"/>
      <c r="O48" s="4"/>
    </row>
    <row r="49" spans="1:15" ht="15" x14ac:dyDescent="0.25">
      <c r="A49" s="6"/>
      <c r="B49" s="4"/>
      <c r="C49" s="4"/>
      <c r="D49" s="4"/>
      <c r="E49" s="4"/>
      <c r="F49" s="4"/>
      <c r="G49" s="4"/>
      <c r="H49" s="4"/>
      <c r="I49" s="4"/>
      <c r="J49" s="4"/>
      <c r="K49" s="17"/>
      <c r="L49" s="4"/>
      <c r="M49" s="4"/>
      <c r="N49" s="4"/>
      <c r="O49" s="4"/>
    </row>
    <row r="50" spans="1:15" ht="15" x14ac:dyDescent="0.25">
      <c r="A50" s="6"/>
      <c r="B50" s="4"/>
      <c r="C50" s="4"/>
      <c r="D50" s="4"/>
      <c r="E50" s="4"/>
      <c r="F50" s="4"/>
      <c r="G50" s="4"/>
      <c r="H50" s="4"/>
      <c r="I50" s="4"/>
      <c r="J50" s="4"/>
      <c r="K50" s="17"/>
      <c r="L50" s="4"/>
      <c r="M50" s="4"/>
      <c r="N50" s="4"/>
      <c r="O50" s="4"/>
    </row>
    <row r="51" spans="1:15" ht="15" x14ac:dyDescent="0.25">
      <c r="A51" s="6"/>
      <c r="B51" s="4"/>
      <c r="C51" s="4"/>
      <c r="D51" s="4"/>
      <c r="E51" s="4"/>
      <c r="F51" s="4"/>
      <c r="G51" s="4"/>
      <c r="H51" s="4"/>
      <c r="I51" s="4"/>
      <c r="J51" s="4"/>
      <c r="K51" s="17"/>
      <c r="L51" s="4"/>
      <c r="M51" s="4"/>
      <c r="N51" s="4"/>
      <c r="O51" s="4"/>
    </row>
    <row r="52" spans="1:15" ht="15" x14ac:dyDescent="0.25">
      <c r="A52" s="6"/>
      <c r="B52" s="4"/>
      <c r="C52" s="4"/>
      <c r="D52" s="4"/>
      <c r="E52" s="4"/>
      <c r="F52" s="4"/>
      <c r="G52" s="4"/>
      <c r="H52" s="4"/>
      <c r="I52" s="4"/>
      <c r="J52" s="4"/>
      <c r="K52" s="17"/>
      <c r="L52" s="4"/>
      <c r="M52" s="4"/>
      <c r="N52" s="4"/>
      <c r="O52" s="4"/>
    </row>
    <row r="53" spans="1:15" ht="15" x14ac:dyDescent="0.25">
      <c r="A53" s="6"/>
      <c r="B53" s="4"/>
      <c r="C53" s="4"/>
      <c r="D53" s="4"/>
      <c r="E53" s="4"/>
      <c r="F53" s="4"/>
      <c r="G53" s="4"/>
      <c r="H53" s="4"/>
      <c r="I53" s="4"/>
      <c r="J53" s="4"/>
      <c r="K53" s="17"/>
      <c r="L53" s="4"/>
      <c r="M53" s="4"/>
      <c r="N53" s="4"/>
      <c r="O53" s="4"/>
    </row>
    <row r="54" spans="1:15" ht="15" x14ac:dyDescent="0.25">
      <c r="A54" s="6"/>
      <c r="B54" s="4"/>
      <c r="C54" s="4"/>
      <c r="D54" s="4"/>
      <c r="E54" s="4"/>
      <c r="F54" s="4"/>
      <c r="G54" s="4"/>
      <c r="H54" s="4"/>
      <c r="I54" s="4"/>
      <c r="J54" s="4"/>
      <c r="K54" s="17"/>
      <c r="L54" s="4"/>
      <c r="M54" s="4"/>
      <c r="N54" s="4"/>
      <c r="O54" s="4"/>
    </row>
    <row r="55" spans="1:15" ht="15" x14ac:dyDescent="0.25">
      <c r="A55" s="6"/>
      <c r="B55" s="6"/>
      <c r="C55" s="7"/>
      <c r="D55" s="10"/>
      <c r="E55" s="10"/>
      <c r="F55" s="10"/>
      <c r="G55" s="10"/>
      <c r="H55" s="12"/>
      <c r="I55" s="13"/>
      <c r="J55" s="8"/>
      <c r="K55" s="17"/>
      <c r="L55" s="4"/>
      <c r="M55" s="4"/>
      <c r="N55" s="4"/>
      <c r="O55" s="4"/>
    </row>
    <row r="56" spans="1:15" s="38" customFormat="1" x14ac:dyDescent="0.2">
      <c r="A56" s="44"/>
      <c r="B56" s="44"/>
      <c r="C56" s="45"/>
      <c r="D56" s="40"/>
      <c r="E56" s="40"/>
      <c r="F56" s="39"/>
      <c r="G56" s="39"/>
      <c r="H56" s="42"/>
      <c r="I56" s="43"/>
      <c r="J56" s="41"/>
      <c r="K56" s="46"/>
      <c r="L56" s="39"/>
      <c r="M56" s="39"/>
      <c r="N56" s="39"/>
      <c r="O56" s="39"/>
    </row>
    <row r="57" spans="1:15" s="38" customFormat="1" x14ac:dyDescent="0.2">
      <c r="A57" s="47"/>
      <c r="B57" s="47"/>
      <c r="C57" s="51"/>
      <c r="D57" s="52"/>
      <c r="E57" s="52"/>
      <c r="F57" s="52"/>
      <c r="G57" s="52"/>
      <c r="H57" s="50"/>
      <c r="I57" s="53"/>
      <c r="J57" s="48"/>
      <c r="K57" s="49"/>
      <c r="L57" s="39"/>
      <c r="M57" s="39"/>
      <c r="N57" s="39"/>
      <c r="O57" s="39"/>
    </row>
  </sheetData>
  <mergeCells count="5">
    <mergeCell ref="A6:K6"/>
    <mergeCell ref="A31:J31"/>
    <mergeCell ref="B38:H38"/>
    <mergeCell ref="B40:K40"/>
    <mergeCell ref="F44:G44"/>
  </mergeCells>
  <phoneticPr fontId="29" type="noConversion"/>
  <pageMargins left="0.31496062992125984" right="0.31496062992125984" top="0.35433070866141736" bottom="0.35433070866141736" header="0.31496062992125984" footer="0.31496062992125984"/>
  <pageSetup paperSize="9" scale="8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3.SKLOP -RAZKUŽILA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Katja</dc:creator>
  <cp:lastModifiedBy>Katja Magister</cp:lastModifiedBy>
  <cp:lastPrinted>2026-01-19T08:55:26Z</cp:lastPrinted>
  <dcterms:created xsi:type="dcterms:W3CDTF">2015-11-20T07:21:48Z</dcterms:created>
  <dcterms:modified xsi:type="dcterms:W3CDTF">2026-01-19T11:35:24Z</dcterms:modified>
</cp:coreProperties>
</file>